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12" documentId="13_ncr:1_{2EE861C6-9542-474F-806F-E9BCD51BF145}" xr6:coauthVersionLast="47" xr6:coauthVersionMax="47" xr10:uidLastSave="{8BE0C13F-0F81-4EDD-953B-74C5FE7552B4}"/>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PMA_Ejec" sheetId="8" r:id="rId4"/>
    <sheet name="PMA_Ejec_REPORTE" sheetId="6" r:id="rId5"/>
  </sheets>
  <externalReferences>
    <externalReference r:id="rId6"/>
    <externalReference r:id="rId7"/>
    <externalReference r:id="rId8"/>
    <externalReference r:id="rId9"/>
    <externalReference r:id="rId10"/>
  </externalReferences>
  <definedNames>
    <definedName name="_Toc467769473" localSheetId="4">PMA_Ejec_REPORTE!#REF!</definedName>
    <definedName name="acumula" localSheetId="3">[1]Listas!$B$36:$B$40</definedName>
    <definedName name="acumula" localSheetId="4">[2]Listas!$B$36:$B$40</definedName>
    <definedName name="acumula">Listas!$B$36:$B$40</definedName>
    <definedName name="_xlnm.Print_Area" localSheetId="3">HM_PMA_Ejec!$B$1:$Q$49</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3">'[5]Datos Generales'!$H$5:$H$37</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4">[5]Formulas!$F$33:$F$34</definedName>
    <definedName name="REPORTE">[5]Formulas!$F$33:$F$34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_xlnm.Print_Titles" localSheetId="3">HM_PMA_Ejec!$1:$7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6" l="1"/>
  <c r="E69" i="6"/>
  <c r="F69" i="6"/>
  <c r="G69" i="6"/>
  <c r="H69" i="6"/>
  <c r="E36" i="6"/>
  <c r="E50" i="6" s="1"/>
  <c r="AJ13" i="6"/>
  <c r="AA13" i="6"/>
  <c r="Q13" i="6"/>
  <c r="I80" i="6"/>
  <c r="J80" i="6" s="1"/>
  <c r="H80" i="6"/>
  <c r="G80" i="6"/>
  <c r="F80" i="6"/>
  <c r="E80" i="6"/>
  <c r="J79" i="6"/>
  <c r="D79" i="6"/>
  <c r="J78" i="6"/>
  <c r="D78" i="6"/>
  <c r="J77" i="6"/>
  <c r="D77" i="6"/>
  <c r="J76" i="6"/>
  <c r="D76" i="6"/>
  <c r="J75" i="6"/>
  <c r="D75" i="6"/>
  <c r="J74" i="6"/>
  <c r="D74" i="6"/>
  <c r="H68" i="6"/>
  <c r="G68" i="6"/>
  <c r="F68" i="6"/>
  <c r="E68" i="6"/>
  <c r="C68" i="6"/>
  <c r="H67" i="6"/>
  <c r="G67" i="6"/>
  <c r="F67" i="6"/>
  <c r="E67" i="6"/>
  <c r="C67" i="6"/>
  <c r="H66" i="6"/>
  <c r="G66" i="6"/>
  <c r="F66" i="6"/>
  <c r="E66" i="6"/>
  <c r="C66" i="6"/>
  <c r="H65" i="6"/>
  <c r="G65" i="6"/>
  <c r="F65" i="6"/>
  <c r="E65" i="6"/>
  <c r="C65" i="6"/>
  <c r="H64" i="6"/>
  <c r="G64" i="6"/>
  <c r="F64" i="6"/>
  <c r="E64" i="6"/>
  <c r="C64" i="6"/>
  <c r="H63" i="6"/>
  <c r="G63" i="6"/>
  <c r="F63" i="6"/>
  <c r="E63" i="6"/>
  <c r="C63" i="6"/>
  <c r="M56" i="6"/>
  <c r="K56" i="6"/>
  <c r="I56" i="6"/>
  <c r="G56" i="6"/>
  <c r="N55" i="6"/>
  <c r="D55" i="6"/>
  <c r="C55" i="6"/>
  <c r="N54" i="6"/>
  <c r="D54" i="6"/>
  <c r="N53" i="6"/>
  <c r="D53" i="6"/>
  <c r="C53" i="6"/>
  <c r="N52" i="6"/>
  <c r="D52" i="6"/>
  <c r="N51" i="6"/>
  <c r="D51" i="6"/>
  <c r="C51" i="6"/>
  <c r="N50" i="6"/>
  <c r="D50" i="6"/>
  <c r="I42" i="6"/>
  <c r="H42" i="6"/>
  <c r="G42" i="6"/>
  <c r="F42" i="6"/>
  <c r="J41" i="6"/>
  <c r="E41" i="6"/>
  <c r="K41" i="6" s="1"/>
  <c r="C41" i="6"/>
  <c r="J40" i="6"/>
  <c r="E40" i="6"/>
  <c r="K40" i="6" s="1"/>
  <c r="J39" i="6"/>
  <c r="E39" i="6"/>
  <c r="E53" i="6" s="1"/>
  <c r="C39" i="6"/>
  <c r="J38" i="6"/>
  <c r="E38" i="6"/>
  <c r="E52" i="6" s="1"/>
  <c r="J37" i="6"/>
  <c r="E37" i="6"/>
  <c r="E51" i="6" s="1"/>
  <c r="C37" i="6"/>
  <c r="J36" i="6"/>
  <c r="J42" i="6" s="1"/>
  <c r="O51" i="6" l="1"/>
  <c r="K37" i="6"/>
  <c r="O52" i="6"/>
  <c r="K39" i="6"/>
  <c r="N56" i="6"/>
  <c r="K38" i="6"/>
  <c r="H13" i="6"/>
  <c r="O53" i="6"/>
  <c r="O50" i="6"/>
  <c r="E54" i="6"/>
  <c r="O54" i="6" s="1"/>
  <c r="E55" i="6"/>
  <c r="O55" i="6" s="1"/>
  <c r="K36" i="6"/>
  <c r="K42" i="6" l="1"/>
  <c r="O56" i="6"/>
  <c r="C16" i="6" l="1"/>
  <c r="AK14"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<sst xmlns="http://schemas.openxmlformats.org/spreadsheetml/2006/main" count="447" uniqueCount="321">
  <si>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</si>
  <si>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</si>
  <si>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</si>
  <si>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</si>
  <si>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</si>
  <si>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</si>
  <si>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</si>
  <si>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</si>
  <si>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</si>
  <si>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</si>
  <si>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</si>
  <si>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</si>
  <si>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</si>
  <si>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</si>
  <si>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</si>
  <si>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</si>
  <si>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</si>
  <si>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</si>
  <si>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</si>
  <si>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</si>
  <si>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</si>
  <si>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</si>
  <si>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</si>
  <si>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</si>
  <si>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</si>
  <si>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</si>
  <si>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</si>
  <si>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</si>
  <si>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</si>
  <si>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</si>
  <si>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</si>
  <si>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</si>
  <si>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</si>
  <si>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</si>
  <si>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</si>
  <si>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</si>
  <si>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</si>
  <si>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</si>
  <si>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</si>
  <si>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</si>
  <si>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</si>
  <si>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</si>
  <si>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</si>
  <si>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</si>
  <si>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</si>
  <si>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</si>
  <si>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</si>
  <si>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</si>
  <si>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</si>
  <si>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</si>
  <si>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</si>
  <si>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</si>
  <si>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</si>
  <si>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</si>
  <si>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</si>
  <si>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</si>
  <si>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</si>
  <si>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</si>
  <si>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</si>
  <si>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</si>
  <si>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</si>
  <si>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</si>
  <si>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</si>
  <si>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</si>
  <si>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</si>
  <si>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</si>
  <si>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</si>
  <si>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</si>
  <si>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</si>
  <si>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</si>
  <si>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</si>
  <si>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</si>
  <si>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</si>
  <si>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</si>
  <si>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</si>
  <si>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</si>
  <si>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</si>
  <si>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</si>
  <si>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</si>
  <si>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</si>
  <si>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</si>
  <si>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</si>
  <si>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</si>
  <si>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</si>
  <si>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</si>
  <si>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</si>
  <si>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</si>
  <si>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</si>
  <si>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</si>
  <si>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</si>
  <si>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</si>
  <si>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</si>
  <si>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</si>
  <si>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</si>
  <si>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</si>
  <si>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</si>
  <si>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</si>
  <si>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</si>
  <si>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</si>
  <si>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</si>
  <si>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</si>
  <si>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</si>
  <si>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</si>
  <si>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</si>
  <si>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</si>
  <si>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</si>
  <si>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</si>
  <si>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</si>
  <si>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</si>
  <si>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</si>
  <si>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</si>
  <si>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</si>
  <si>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</si>
  <si>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</si>
  <si>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</si>
  <si>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</si>
  <si>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</si>
  <si>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</si>
  <si>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</si>
  <si>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</si>
  <si>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</si>
  <si>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</si>
  <si>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</si>
  <si>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</si>
  <si>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</si>
  <si>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</si>
  <si>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</si>
  <si>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</si>
  <si>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</si>
  <si>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</si>
  <si>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</si>
  <si>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</si>
  <si>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</si>
  <si>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</si>
  <si>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</si>
  <si>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</si>
  <si>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</si>
  <si>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</si>
  <si>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</si>
  <si>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</si>
  <si>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</si>
  <si>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</si>
  <si>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</si>
  <si>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</si>
  <si>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</si>
  <si>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</si>
  <si>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</si>
  <si>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</si>
  <si>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</si>
  <si>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</si>
  <si>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</si>
  <si>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</si>
  <si>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</si>
  <si>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</si>
  <si>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</si>
  <si>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</si>
  <si>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</si>
  <si>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</si>
  <si>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</si>
  <si>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</si>
  <si>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</si>
  <si>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</si>
  <si>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</si>
  <si>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</si>
  <si>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</si>
  <si>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</si>
  <si>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</si>
  <si>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</si>
  <si>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</si>
  <si>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</si>
  <si>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</si>
  <si>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</si>
  <si>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</si>
  <si>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</si>
  <si>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</si>
  <si>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</si>
  <si>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</si>
  <si>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</si>
  <si>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</si>
  <si>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</si>
  <si>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</si>
  <si>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</si>
  <si>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</si>
  <si>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</si>
  <si>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</si>
  <si>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</si>
  <si>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</si>
  <si>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</si>
  <si>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</si>
  <si>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</si>
  <si>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</si>
  <si>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</si>
  <si>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</si>
  <si>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</si>
  <si>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</si>
  <si>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</si>
  <si>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</si>
  <si>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</si>
  <si>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</si>
  <si>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</si>
  <si>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</si>
  <si>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</si>
  <si>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</si>
  <si>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</si>
  <si>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</si>
  <si>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</si>
  <si>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</si>
  <si>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</si>
  <si>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Gestión Integral del Recurso Hídrico - DGIRH</t>
  </si>
  <si>
    <t>info@minambiente.gov.co
hidrico@minambiente.gov.co</t>
  </si>
  <si>
    <t>No aplica</t>
  </si>
  <si>
    <t xml:space="preserve">Avance en la ejecución de los Planes de Manejo Ambiental de Acuíferos (PMAA) </t>
  </si>
  <si>
    <t>3.3</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</si>
  <si>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</si>
  <si>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</si>
  <si>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t>
  </si>
  <si>
    <r>
      <t xml:space="preserve">Artículo 2.2.3.1.11.2. (Decreto 1640 de 2012, artículo 62) establece que: “en aquellos acuíferos que no hagan parte de un plan de ordenación y manejo de cuenca hidrográfica, la autoridad ambiental competente elaborará el plan de manejo ambiental de acuíferos, previa selección y priorización de este".
Artículo 2.2.3.1.11.3 establece como fases la </t>
    </r>
    <r>
      <rPr>
        <b/>
        <sz val="10"/>
        <rFont val="Arial Narrow"/>
        <family val="2"/>
      </rPr>
      <t>ejecución</t>
    </r>
    <r>
      <rPr>
        <sz val="10"/>
        <rFont val="Arial Narrow"/>
        <family val="2"/>
      </rPr>
      <t xml:space="preserve"> en esta fase se desarrollan las medidas, proyectos y actividades conforme a lo dispuesto en la fase de formulación con acompañamiento de los actores sociales e institucionales quienes deben asumir el papel que les corresponde de acuerdo con lo acordado.
</t>
    </r>
    <r>
      <rPr>
        <b/>
        <sz val="10"/>
        <rFont val="Arial Narrow"/>
        <family val="2"/>
      </rPr>
      <t>Seguimiento y evaluación</t>
    </r>
    <r>
      <rPr>
        <sz val="10"/>
        <rFont val="Arial Narrow"/>
        <family val="2"/>
      </rPr>
      <t>. Es la fase en la cual se realizan el seguimiento y la evaluación del PMAA, conforme al cronograma y presupuestos e impactos sobre el acuífero con el objeto de definir los ajustes a partir del establecimiento de acciones de mejora y la implementación de estas.</t>
    </r>
  </si>
  <si>
    <r>
      <rPr>
        <b/>
        <sz val="10"/>
        <rFont val="Arial Narrow"/>
        <family val="2"/>
      </rPr>
      <t xml:space="preserve">Documentación de Referencia:
</t>
    </r>
    <r>
      <rPr>
        <sz val="10"/>
        <rFont val="Arial Narrow"/>
        <family val="2"/>
      </rPr>
      <t xml:space="preserve">
Política Nacional para la Gestión Integral del Recurso Hídrico (PNGIRH)
Plan Nacional de Desarrollo </t>
    </r>
  </si>
  <si>
    <t>2.5.1. Otra  Cuál</t>
  </si>
  <si>
    <t>Indicadores Mínimos de Gestión de las Corporaciones Autónomas Regionales y de Desarrollo Sostenible.</t>
  </si>
  <si>
    <t>Corporaciones Autónomas Regionales y de Desarrollo Sostenible.
Autoridades Ambientales Urbanas (cuando aplique).</t>
  </si>
  <si>
    <r>
      <rPr>
        <b/>
        <sz val="10"/>
        <rFont val="Arial Narrow"/>
        <family val="2"/>
      </rPr>
      <t>Indicador complementario: Ejecución presupuestal de acciones relacionadas con la implementación de los PMAA</t>
    </r>
    <r>
      <rPr>
        <sz val="10"/>
        <rFont val="Arial Narrow"/>
        <family val="2"/>
      </rPr>
      <t xml:space="preserve">
Donde:
</t>
    </r>
    <r>
      <rPr>
        <b/>
        <sz val="10"/>
        <rFont val="Arial Narrow"/>
        <family val="2"/>
      </rPr>
      <t xml:space="preserve">EPPMAAt: </t>
    </r>
    <r>
      <rPr>
        <sz val="10"/>
        <rFont val="Arial Narrow"/>
        <family val="2"/>
      </rPr>
      <t>Ejecución presupuestal de acciones relacionadas con la ejecución de los PMAA en el año</t>
    </r>
    <r>
      <rPr>
        <i/>
        <sz val="10"/>
        <rFont val="Arial Narrow"/>
        <family val="2"/>
      </rPr>
      <t xml:space="preserve"> t</t>
    </r>
    <r>
      <rPr>
        <sz val="10"/>
        <rFont val="Arial Narrow"/>
        <family val="2"/>
      </rPr>
      <t xml:space="preserve">.
</t>
    </r>
    <r>
      <rPr>
        <b/>
        <sz val="10"/>
        <rFont val="Arial Narrow"/>
        <family val="2"/>
      </rPr>
      <t>OBLIGACIONit =</t>
    </r>
    <r>
      <rPr>
        <sz val="10"/>
        <rFont val="Arial Narrow"/>
        <family val="2"/>
      </rPr>
      <t xml:space="preserve"> Recursos obligados en acciones relacionados con la ejecución de los PMAA aprobados, en el año</t>
    </r>
    <r>
      <rPr>
        <i/>
        <sz val="10"/>
        <rFont val="Arial Narrow"/>
        <family val="2"/>
      </rPr>
      <t xml:space="preserve"> t</t>
    </r>
    <r>
      <rPr>
        <sz val="10"/>
        <rFont val="Arial Narrow"/>
        <family val="2"/>
      </rPr>
      <t xml:space="preserve">.
</t>
    </r>
    <r>
      <rPr>
        <b/>
        <sz val="10"/>
        <rFont val="Arial Narrow"/>
        <family val="2"/>
      </rPr>
      <t>PRESUPUESTOit =</t>
    </r>
    <r>
      <rPr>
        <sz val="10"/>
        <rFont val="Arial Narrow"/>
        <family val="2"/>
      </rPr>
      <t xml:space="preserve"> Recursos presupuestados para la ejecución de los PMAA, en el año </t>
    </r>
    <r>
      <rPr>
        <i/>
        <sz val="10"/>
        <rFont val="Arial Narrow"/>
        <family val="2"/>
      </rPr>
      <t>t</t>
    </r>
    <r>
      <rPr>
        <sz val="10"/>
        <rFont val="Arial Narrow"/>
        <family val="2"/>
      </rPr>
      <t xml:space="preserve">.
</t>
    </r>
  </si>
  <si>
    <r>
      <rPr>
        <b/>
        <sz val="10"/>
        <rFont val="Arial Narrow"/>
        <family val="2"/>
      </rPr>
      <t>Meta anual de avance (%) en la ejecución de cada PMAA para la Autoridad Ambiental</t>
    </r>
  </si>
  <si>
    <t>Reporte de Avance en la ejecución de cada PMAA  para la Autoridad Ambiental</t>
  </si>
  <si>
    <t>Cálculo del indicador</t>
  </si>
  <si>
    <t>2.13.1. Otra Cuál?</t>
  </si>
  <si>
    <t>Jurisdicción de la Autoridad Ambiental</t>
  </si>
  <si>
    <t>Implementación de instrumentos para la planificación y administración del recurso hídrico subterráneo.</t>
  </si>
  <si>
    <t>Plan de Manejo Ambiental de Acuíferos (PMAA):
Como parte de la implementación de la PNGIRH, Minambiente expidió el Decreto 1640 de 2012 (compilado en el Decreto 1076 de 2015), que reglamentó los instrumentos para la planificación del recurso hídrico, estableciendo los Planes de Manejo Ambiental de Acuíferos, para las aguas subterráneas. 
Para orientar el desarrollo de estos instrumentos de planificación, en el año 2014 el Ministerio, publicó una primera versión de la Guía metodológica para la formulación de los planes de manejo ambiental de acuíferos, y paralelamente impulsó su aplicación mediante convenios suscritos con algunas Autoridades Ambientales (Corantioquia, Corpouraba, Corpoguajira – Universidad de Antioquia, Coralina, CVS y Corpocaldas), lo que permitió recoger múltiples experiencias para su efectiva implementación, en diversos sistemas hidrogeológicos del país.
Plan de manejo ambiental de acuíferos: Es un instrumento de planificación y administración del agua subterránea, mediante la ejecución de proyectos y
actividades de conservación, protección y uso sostenible del recurso
Ejecución. En esta fase se desarrollan las medidas, proyectos y actividades conforme a lo dispuesto en la fase de formulación con acompañamiento de los actores sociales e institucionales quienes deben asumir el papel que les corresponde de acuerdo con lo acordado
Seguimiento y evaluación. Es la fase en la cual se realizan el seguimiento y la evaluación del PMAA, conforme al cronograma y presupuestos e impactos sobre el acuífero con el objeto de definir los ajustes a partir del establecimiento de acciones de mejora y la implementación de estas.</t>
  </si>
  <si>
    <t xml:space="preserve">5. DATOS DEL RESPONSABLE DEL DILIGENCIAMIENTO Y VALIDACIÓN DE LA HOJA METODOLÓGICA </t>
  </si>
  <si>
    <t xml:space="preserve">5.1. Datos del responsable del diligenciamiento de la información  en la ficha técnica </t>
  </si>
  <si>
    <t>Elvia Johanna Gelvez Bernal</t>
  </si>
  <si>
    <t>Dirección de Gestión Integral del Recurso Hídrico</t>
  </si>
  <si>
    <t>Profesional</t>
  </si>
  <si>
    <t>ejgelvezb@minambiente.gov.co</t>
  </si>
  <si>
    <t>Ministerio de Ambiente y Desarrollo Sostenible</t>
  </si>
  <si>
    <t>+57 601 3323400</t>
  </si>
  <si>
    <t>5.2.  Datos del responsable de la validación de la información en la ficha técnica</t>
  </si>
  <si>
    <t>Oscar Francisco Puerta Luchini</t>
  </si>
  <si>
    <r>
      <t>Dirección de Gestión Integral de</t>
    </r>
    <r>
      <rPr>
        <sz val="10"/>
        <color rgb="FF00B050"/>
        <rFont val="Arial Narrow"/>
        <family val="2"/>
      </rPr>
      <t>l</t>
    </r>
    <r>
      <rPr>
        <sz val="10"/>
        <rFont val="Arial Narrow"/>
        <family val="2"/>
      </rPr>
      <t xml:space="preserve"> Recurso Hídrico</t>
    </r>
  </si>
  <si>
    <t>Director</t>
  </si>
  <si>
    <t>ofpuerta@minambiente.gov.co
hidrico@minambiente.gov.co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</si>
  <si>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</si>
  <si>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</si>
  <si>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</si>
  <si>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</si>
  <si>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</si>
  <si>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</si>
  <si>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</si>
  <si>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</si>
  <si>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</si>
  <si>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</si>
  <si>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</si>
  <si>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</si>
  <si>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</si>
  <si>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</si>
  <si>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</si>
  <si>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Información de Línea Base del Indicador</t>
  </si>
  <si>
    <t>Nombre del Acuífero o Sistema Acuífero</t>
  </si>
  <si>
    <t>Autoridades ambientales (a)</t>
  </si>
  <si>
    <t>Acto administrativo de aprobación del PMAA
(número y DD/MM/AA)</t>
  </si>
  <si>
    <t>Tiempo de vigencia del PMAA
(años)</t>
  </si>
  <si>
    <t>Porcentaje de avance en la ejecución del PMAA (b)</t>
  </si>
  <si>
    <t>Porcentaje de avance en la ejecución del PMAA  por parte de la AA (c)</t>
  </si>
  <si>
    <t>Observaciones </t>
  </si>
  <si>
    <t>(b) Indicar el porcentaje de avance de la ejecución  del Componente Programático al 31 de diciembre  de la vigencia anterior a la formulación del PAC, conforme a lo establecido en el capitulo de seguimiento y evaluación del PMAA</t>
  </si>
  <si>
    <t>(c) Indicar el porcentaje de avance de la ejecución de los compromisos definidos para la autoridad ambiental en el Componente de ejecución a 31 de diciembre  de la vigencia anterior a la formulación del PAC.</t>
  </si>
  <si>
    <t>Meta anual de avance (%) en la ejecución de cada PMAA para la Autoridad Ambiental</t>
  </si>
  <si>
    <t>N°</t>
  </si>
  <si>
    <t>Porcentaje de avance en la ejecución del PMAA  por parte de la AA</t>
  </si>
  <si>
    <t>Año 1</t>
  </si>
  <si>
    <t>Año 2</t>
  </si>
  <si>
    <t>Año 3</t>
  </si>
  <si>
    <t>Año 4</t>
  </si>
  <si>
    <t>TOTAL AVANCE PMAA EN EL PAC</t>
  </si>
  <si>
    <t>TOTAL AVANCE PMAA</t>
  </si>
  <si>
    <t>Meta PAC</t>
  </si>
  <si>
    <t>Utilice tantas líneas cuantas sean necesarias e indique las metas anuales en porcentaje para cada PMAA
* Para la determinación de la meta en particular,  la Autoridad Ambiental deberá revisar las metas de cada proyecto que hace parte del Componente Programático del PMAA y la manera como se encuentran articuladas y armonizadas con los Programas y Proyectos del PAC, así como la ponderación establecida en el submódulo de seguimiento de cada PMAA.</t>
  </si>
  <si>
    <t>Reporte de Avance en la ejecución de cada PMAA para la Autoridad Ambiental *</t>
  </si>
  <si>
    <t>Ejecución del rezago PAC anterior</t>
  </si>
  <si>
    <t>Ejecución del rezago año 1</t>
  </si>
  <si>
    <t>Reporte año 2</t>
  </si>
  <si>
    <t>Ejecución del rezago año 2</t>
  </si>
  <si>
    <t>Ejecución del rezago año 3</t>
  </si>
  <si>
    <t>Avance Promedio de ejecución</t>
  </si>
  <si>
    <t>* El reporte de avance debe estar armonizado con el proceso de seguimiento y evaluación que la autoridad ambiental realiza a cada PMAA aprobado</t>
  </si>
  <si>
    <t>Indicador complementario: Ejecución presupuestal de acciones relacionadas con la implementación de los PMAA</t>
  </si>
  <si>
    <t>Año Vigencia*</t>
  </si>
  <si>
    <t>Presupuesto total del PMAA  para la vigencia de reporte (a)</t>
  </si>
  <si>
    <t>Presupuesto del PMAA  correspondiente a la Corporación para la vigencia de reporte (b)</t>
  </si>
  <si>
    <t xml:space="preserve">Recursos presupuestados en el PAC para la vigencia a reportar (c) </t>
  </si>
  <si>
    <t>Recursos comprometidos (d)</t>
  </si>
  <si>
    <t>Recursos obligados (e)</t>
  </si>
  <si>
    <t xml:space="preserve">Porcentaje de ejecución presupuestal
(obligado/presupuestado) </t>
  </si>
  <si>
    <t>Observaciones (f)</t>
  </si>
  <si>
    <t>Total</t>
  </si>
  <si>
    <t>(*) Inserte las filas que considere necesarias</t>
  </si>
  <si>
    <t>a. Indicar los recursos presupuestados en el PMAA para la ejecución de proyectos en el año objeto reporte.</t>
  </si>
  <si>
    <t>b. Indicar los recursos acordados por la AA, en el proceso de concertación desarrollado para la formulación del PMAA.</t>
  </si>
  <si>
    <t>c. Indicar los recursos presupuestados en el PAC que le apuntan a la ejecución de los componentes programáticos del PMAA.</t>
  </si>
  <si>
    <t>d. indicar los recursos comprometidos (registro presupuestal) en el marco del PAC de la Autoridad Ambiental que le apuntan a la ejecución del componente programático del PMAA</t>
  </si>
  <si>
    <t xml:space="preserve">e. Indicar  los recursos obligados de conformidad al informe de ejecución presupuestal </t>
  </si>
  <si>
    <t>f.  Indique los apartes del Informe del Plan de Acción de la respectiva vigencia, donde se detallan las acciones ejecutadas y que dan cuenta de los recursos ejecutados.</t>
  </si>
  <si>
    <t>RESPONSABLE DEL REPORTE DEL INDICADOR</t>
  </si>
  <si>
    <t>Nombre del funcionario</t>
  </si>
  <si>
    <t>Correo electrónico</t>
  </si>
  <si>
    <t>Dirección</t>
  </si>
  <si>
    <t xml:space="preserve">"Informe consolidado de avance de los informes del Plan de Acción Cuatrienal de las Corporaciones Autónomas Regionales y de Desarrollo Sostenible" en la página web MinAmbiente www.minambiente.gov.co </t>
  </si>
  <si>
    <t>Conmutador: +57 6013323821, WhatsApp: +57 3102213891
Línea gratuita nacional: 018000919301
Línea Celular: +57 3133463676</t>
  </si>
  <si>
    <t>Es el porcentaje de Planes de Manejo Ambiental de Acuíferos (PMAA) en ejecución, en relación con los Planes de Manejo Ambiental de Acuíferos (PMAA) aprobados en la Corporación.
Finalidad / Propósito:
El indicador mide el cumplimiento de las metas establecidas en relación con la ejecución de los Planes de Manejo de Ambiental de Acuíferos (PMAA), que lideran las Corporaciones Autónomas Regionales y de Desarrollo Sostenible conforme a su Plan de Acción Cuatrienal y Autoridades Ambientales Urbanas (cuando aplique).
Seguimiento a las metas del Plan Nacional de Desarrollo.</t>
  </si>
  <si>
    <t>Informe integral de avance en la ejecución del Plan de Acción Cuatrienal de las Corporaciones Autónomas Regionales y de Desarrollo Sostenible.
Informes de las Autoridades Ambientales Urbanas (cuando aplique).</t>
  </si>
  <si>
    <r>
      <t xml:space="preserve">El cálculo se obtiene de la siguiente manera:
Donde:
</t>
    </r>
    <r>
      <rPr>
        <b/>
        <sz val="10"/>
        <rFont val="Arial Narrow"/>
        <family val="2"/>
      </rPr>
      <t>AEPMAAt =</t>
    </r>
    <r>
      <rPr>
        <sz val="10"/>
        <rFont val="Arial Narrow"/>
        <family val="2"/>
      </rPr>
      <t xml:space="preserve"> Avance en la ejecución de los Planes de Manejo Ambiental de Acuíferos (PMAA) 
</t>
    </r>
    <r>
      <rPr>
        <b/>
        <sz val="10"/>
        <rFont val="Arial Narrow"/>
        <family val="2"/>
      </rPr>
      <t>PEPMAAt =</t>
    </r>
    <r>
      <rPr>
        <sz val="10"/>
        <rFont val="Arial Narrow"/>
        <family val="2"/>
      </rPr>
      <t xml:space="preserve"> Porcentaje de avance alcanzado en la ejecución de los Planes de Manejo Ambiental de Acuíferos (PMAA) aprobados, en el tiempo t.
</t>
    </r>
    <r>
      <rPr>
        <b/>
        <sz val="10"/>
        <rFont val="Arial Narrow"/>
        <family val="2"/>
      </rPr>
      <t>MEPMAA =</t>
    </r>
    <r>
      <rPr>
        <sz val="10"/>
        <rFont val="Arial Narrow"/>
        <family val="2"/>
      </rPr>
      <t xml:space="preserve"> Meta anual establecida en porcentaje (%) en la ejecución de los Planes de Manejo Ambiental de Acuíferos (PMAA) aprobados </t>
    </r>
  </si>
  <si>
    <r>
      <t xml:space="preserve">Porcentaje de avance alcanzado en la ejecución de los Planes de Manejo Ambiental de Acuíferos (PMAA) aprobados, en el tiempo t (PEPMAAt)
PEPMAAt = </t>
    </r>
    <r>
      <rPr>
        <sz val="10"/>
        <rFont val="Arial Narrow"/>
        <family val="2"/>
      </rPr>
      <t>Porcentaje de avance alcanzado en la ejecución de los Planes de Manejo Ambiental de Acuíferos (PMAA) aprobados, en el tiempo t.</t>
    </r>
    <r>
      <rPr>
        <b/>
        <sz val="10"/>
        <rFont val="Arial Narrow"/>
        <family val="2"/>
      </rPr>
      <t xml:space="preserve">
PAEPMAAzt = </t>
    </r>
    <r>
      <rPr>
        <sz val="10"/>
        <rFont val="Arial Narrow"/>
        <family val="2"/>
      </rPr>
      <t>Porcentaje de Avance alcanzado en la ejecución de los componentes programáticos de los PMAA aprobados, en el tiempo t.</t>
    </r>
    <r>
      <rPr>
        <b/>
        <sz val="10"/>
        <rFont val="Arial Narrow"/>
        <family val="2"/>
      </rPr>
      <t xml:space="preserve">
Nt = </t>
    </r>
    <r>
      <rPr>
        <sz val="10"/>
        <rFont val="Arial Narrow"/>
        <family val="2"/>
      </rPr>
      <t>Total de PMAA aprobados en el tiempo t.</t>
    </r>
  </si>
  <si>
    <r>
      <t xml:space="preserve">Meta anual establecida en porcentaje (%) en la ejecución de los Planes de Manejo Ambiental de Acuíferos (PMAA) aprobados (MEPMAAt)
MEPMAA = </t>
    </r>
    <r>
      <rPr>
        <sz val="10"/>
        <rFont val="Arial Narrow"/>
        <family val="2"/>
      </rPr>
      <t xml:space="preserve">Meta anual establecida en porcentaje (%) en la ejecución de los Planes de Manejo Ambiental de Acuíferos (PMAA) aprobados </t>
    </r>
    <r>
      <rPr>
        <b/>
        <sz val="10"/>
        <rFont val="Arial Narrow"/>
        <family val="2"/>
      </rPr>
      <t xml:space="preserve">
MAEPMAAzt = </t>
    </r>
    <r>
      <rPr>
        <sz val="10"/>
        <rFont val="Arial Narrow"/>
        <family val="2"/>
      </rPr>
      <t xml:space="preserve">Proyección de Avance en para la ejecución de los componentes programáticos de los PMAA aprobados, en el tiempo </t>
    </r>
    <r>
      <rPr>
        <i/>
        <sz val="10"/>
        <rFont val="Arial Narrow"/>
        <family val="2"/>
      </rPr>
      <t>t</t>
    </r>
    <r>
      <rPr>
        <sz val="10"/>
        <rFont val="Arial Narrow"/>
        <family val="2"/>
      </rPr>
      <t>.</t>
    </r>
    <r>
      <rPr>
        <b/>
        <sz val="10"/>
        <rFont val="Arial Narrow"/>
        <family val="2"/>
      </rPr>
      <t xml:space="preserve">
Nt = </t>
    </r>
    <r>
      <rPr>
        <sz val="10"/>
        <rFont val="Arial Narrow"/>
        <family val="2"/>
      </rPr>
      <t>Total de PMAA aprobados en el tiempo</t>
    </r>
    <r>
      <rPr>
        <i/>
        <sz val="10"/>
        <rFont val="Arial Narrow"/>
        <family val="2"/>
      </rPr>
      <t xml:space="preserve"> t</t>
    </r>
    <r>
      <rPr>
        <sz val="10"/>
        <rFont val="Arial Narrow"/>
        <family val="2"/>
      </rPr>
      <t>.</t>
    </r>
  </si>
  <si>
    <t xml:space="preserve">Línea Base </t>
  </si>
  <si>
    <r>
      <t xml:space="preserve">Indicador complementario: Ejecución presupuestal de acciones relacionadas con la implementación de los PMAA
</t>
    </r>
    <r>
      <rPr>
        <sz val="10"/>
        <color rgb="FF000000"/>
        <rFont val="Arial Narrow"/>
      </rPr>
      <t>(*) Inserte las filas que considere necesarias							
a. Indicar los recursos presupuestados en el PMAA para la ejecución de proyectos en el año objeto reporte.
b. Indicar los recursos acordados por la AA, en el proceso de concertación desarrollado para la formulación del PMAA.
c. Indicar los recursos presupuestados en el PAC que le apuntan a la ejecución de los componentes programáticos del PMAA.			
d. indicar los recursos comprometidos (registro presupuestal) en el marco del PAC de la Autoridad Ambiental que le apuntan a la ejecución del componente programático del PMAA							
e. Indicar  los recursos obligados de conformidad al informe de ejecución presupuestal
f.  Indique los apartes del Informe del Plan de Acción de la respectiva vigencia, donde se detallan las acciones ejecutadas y que dan cuenta de los recursos ejecutados.</t>
    </r>
  </si>
  <si>
    <t>Área total del Acuífero o Sistema Acuífero (ha)</t>
  </si>
  <si>
    <t>Área del Acuífero en la Jurisdicción de la AA (ha)</t>
  </si>
  <si>
    <t>(a) Cuando el acuífero es compartido por dos o más Autoridades Ambientales, indicar las autoridades ambientales que conforman la mesa técnica de concertación, especificando quién la lidera.  En caso de que el acuífero o sistema acuífero no sea compartido diligenciar "No aplica".</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</si>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</sst>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2" formatCode="_-&quot;$&quot;\ * #,##0_-;\-&quot;$&quot;\ * #,##0_-;_-&quot;$&quot;\ * &quot;-&quot;_-;_-@_-"/>
    <numFmt numFmtId="43" formatCode="_-* #,##0.00_-;\-* #,##0.00_-;_-* &quot;-&quot;??_-;_-@_-"/>
    <numFmt numFmtId="164" formatCode="_-* #,##0_-;\-* #,##0_-;_-* &quot;-&quot;??_-;_-@_-"/>
  </numFmts>
  <fonts count="53"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sz val="10"/>
      <color rgb="FF00B050"/>
      <name val="Arial Narrow"/>
      <family val="2"/>
    </font>
    <font>
      <b/>
      <sz val="14"/>
      <color rgb="FF000000"/>
      <name val="Arial Narrow"/>
      <family val="2"/>
    </font>
    <font>
      <sz val="14"/>
      <color theme="1"/>
      <name val="Arial Narrow"/>
      <family val="2"/>
    </font>
    <font>
      <sz val="14"/>
      <color rgb="FF000000"/>
      <name val="Arial Narrow"/>
      <family val="2"/>
    </font>
    <font>
      <i/>
      <sz val="10"/>
      <name val="Arial Narrow"/>
      <family val="2"/>
    </font>
    <font>
      <b/>
      <sz val="12"/>
      <color theme="1"/>
      <name val="Verdana"/>
      <family val="2"/>
    </font>
    <font>
      <b/>
      <sz val="14"/>
      <name val="Arial Narrow"/>
      <family val="2"/>
    </font>
    <font>
      <sz val="14"/>
      <name val="Arial Narrow"/>
      <family val="2"/>
    </font>
    <font>
      <u/>
      <sz val="10"/>
      <color theme="10"/>
      <name val="Arial Narrow"/>
    </font>
    <font>
      <sz val="10"/>
      <name val="Arial Narrow"/>
    </font>
    <font>
      <b/>
      <sz val="10"/>
      <color rgb="FF000000"/>
      <name val="Arial Narrow"/>
      <family val="2"/>
    </font>
    <font>
      <sz val="10"/>
      <color rgb="FF000000"/>
      <name val="Arial Narrow"/>
    </font>
    <font>
      <b/>
      <sz val="12"/>
      <name val="Verdana"/>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
      <patternFill patternType="solid">
        <fgColor theme="0" tint="-4.9989318521683403E-2"/>
        <bgColor indexed="64"/>
      </patternFill>
    </fill>
  </fills>
  <borders count="7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rgb="FF000000"/>
      </top>
      <bottom/>
      <diagonal/>
    </border>
    <border>
      <left/>
      <right style="thin">
        <color auto="1"/>
      </right>
      <top style="thin">
        <color rgb="FF000000"/>
      </top>
      <bottom/>
      <diagonal/>
    </border>
  </borders>
  <cellStyleXfs count="19">
    <xf numFmtId="0" fontId="0" fillId="0" borderId="0"/>
    <xf numFmtId="0" fontId="18" fillId="0" borderId="0" applyNumberFormat="0" applyFill="0" applyBorder="0" applyAlignment="0" applyProtection="0"/>
    <xf numFmtId="0" fontId="2" fillId="0" borderId="0"/>
    <xf numFmtId="0" fontId="10" fillId="0" borderId="0"/>
    <xf numFmtId="0" fontId="19"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8" fillId="0" borderId="0" applyNumberFormat="0" applyFill="0" applyBorder="0" applyAlignment="0" applyProtection="0"/>
    <xf numFmtId="42" fontId="39" fillId="0" borderId="0" applyFont="0" applyFill="0" applyBorder="0" applyAlignment="0" applyProtection="0"/>
    <xf numFmtId="9" fontId="39"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492">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10" fillId="6" borderId="0" xfId="0" applyFont="1" applyFill="1"/>
    <xf numFmtId="0" fontId="10" fillId="5" borderId="0" xfId="0" applyFont="1" applyFill="1"/>
    <xf numFmtId="0" fontId="6" fillId="9" borderId="1" xfId="0" applyFont="1" applyFill="1" applyBorder="1" applyAlignment="1">
      <alignment horizontal="center" vertical="center" wrapText="1"/>
    </xf>
    <xf numFmtId="0" fontId="6" fillId="11" borderId="6" xfId="0" applyFont="1" applyFill="1" applyBorder="1" applyAlignment="1">
      <alignment vertical="center"/>
    </xf>
    <xf numFmtId="0" fontId="6" fillId="11" borderId="5" xfId="0" applyFont="1" applyFill="1" applyBorder="1" applyAlignment="1">
      <alignment vertical="center"/>
    </xf>
    <xf numFmtId="0" fontId="6" fillId="11" borderId="7" xfId="0" applyFont="1" applyFill="1" applyBorder="1" applyAlignment="1">
      <alignment vertical="center"/>
    </xf>
    <xf numFmtId="0" fontId="6" fillId="11" borderId="3" xfId="0" applyFont="1" applyFill="1" applyBorder="1" applyAlignment="1">
      <alignment vertical="center"/>
    </xf>
    <xf numFmtId="0" fontId="6" fillId="11" borderId="2" xfId="0" applyFont="1" applyFill="1" applyBorder="1" applyAlignment="1">
      <alignment vertical="center"/>
    </xf>
    <xf numFmtId="0" fontId="6" fillId="11" borderId="4" xfId="0" applyFont="1" applyFill="1" applyBorder="1" applyAlignment="1">
      <alignment vertical="center"/>
    </xf>
    <xf numFmtId="0" fontId="6" fillId="11" borderId="8" xfId="0" applyFont="1" applyFill="1" applyBorder="1" applyAlignment="1">
      <alignment vertical="center"/>
    </xf>
    <xf numFmtId="0" fontId="6" fillId="11" borderId="9" xfId="0" applyFont="1" applyFill="1" applyBorder="1" applyAlignment="1">
      <alignment vertical="center"/>
    </xf>
    <xf numFmtId="0" fontId="6" fillId="11" borderId="10" xfId="0" applyFont="1" applyFill="1" applyBorder="1" applyAlignment="1">
      <alignment vertical="center"/>
    </xf>
    <xf numFmtId="0" fontId="8" fillId="0" borderId="0" xfId="0" quotePrefix="1" applyFont="1" applyAlignment="1">
      <alignment horizontal="left" vertical="center" wrapText="1"/>
    </xf>
    <xf numFmtId="0" fontId="8" fillId="0" borderId="0" xfId="0" applyFont="1" applyAlignment="1">
      <alignment vertical="center" wrapText="1"/>
    </xf>
    <xf numFmtId="0" fontId="8" fillId="2" borderId="0" xfId="0" quotePrefix="1" applyFont="1" applyFill="1" applyAlignment="1">
      <alignment horizontal="left" vertical="center" wrapText="1"/>
    </xf>
    <xf numFmtId="0" fontId="20" fillId="0" borderId="0" xfId="2" applyFont="1" applyAlignment="1" applyProtection="1">
      <alignment vertical="center" wrapText="1"/>
      <protection locked="0"/>
    </xf>
    <xf numFmtId="0" fontId="22" fillId="0" borderId="0" xfId="2" applyFont="1" applyAlignment="1" applyProtection="1">
      <alignment vertical="center"/>
      <protection locked="0"/>
    </xf>
    <xf numFmtId="0" fontId="24" fillId="0" borderId="0" xfId="2" applyFont="1" applyAlignment="1">
      <alignment horizontal="left" vertical="center" wrapText="1"/>
    </xf>
    <xf numFmtId="0" fontId="23" fillId="0" borderId="0" xfId="2" applyFont="1" applyAlignment="1" applyProtection="1">
      <alignment vertical="center"/>
      <protection locked="0"/>
    </xf>
    <xf numFmtId="0" fontId="23" fillId="0" borderId="59" xfId="2" applyFont="1" applyBorder="1" applyAlignment="1" applyProtection="1">
      <alignment vertical="center"/>
      <protection locked="0"/>
    </xf>
    <xf numFmtId="0" fontId="25" fillId="0" borderId="0" xfId="2" applyFont="1" applyAlignment="1">
      <alignment vertical="center"/>
    </xf>
    <xf numFmtId="0" fontId="25" fillId="0" borderId="0" xfId="2" applyFont="1" applyAlignment="1">
      <alignment horizontal="center" vertical="center"/>
    </xf>
    <xf numFmtId="0" fontId="23" fillId="0" borderId="0" xfId="2" applyFont="1" applyAlignment="1">
      <alignment vertical="center"/>
    </xf>
    <xf numFmtId="0" fontId="28" fillId="0" borderId="0" xfId="4" applyFont="1" applyFill="1" applyBorder="1" applyAlignment="1" applyProtection="1">
      <alignment vertical="center"/>
      <protection locked="0"/>
    </xf>
    <xf numFmtId="0" fontId="23" fillId="0" borderId="0" xfId="2" applyFont="1" applyAlignment="1" applyProtection="1">
      <alignment horizontal="center" vertical="center"/>
      <protection locked="0"/>
    </xf>
    <xf numFmtId="0" fontId="34" fillId="0" borderId="0" xfId="12" applyFont="1" applyAlignment="1" applyProtection="1">
      <alignment vertical="center"/>
      <protection locked="0"/>
    </xf>
    <xf numFmtId="0" fontId="25" fillId="0" borderId="0" xfId="2" applyFont="1" applyAlignment="1" applyProtection="1">
      <alignment horizontal="center" vertical="center" wrapText="1"/>
      <protection locked="0"/>
    </xf>
    <xf numFmtId="0" fontId="25" fillId="0" borderId="0" xfId="2" applyFont="1" applyAlignment="1" applyProtection="1">
      <alignment horizontal="center" vertical="center"/>
      <protection locked="0"/>
    </xf>
    <xf numFmtId="0" fontId="33" fillId="0" borderId="0" xfId="11" applyFont="1" applyAlignment="1" applyProtection="1">
      <alignment vertical="center"/>
      <protection locked="0"/>
    </xf>
    <xf numFmtId="0" fontId="33" fillId="0" borderId="0" xfId="11" applyFont="1" applyAlignment="1" applyProtection="1">
      <alignment horizontal="center" vertical="center"/>
      <protection locked="0"/>
    </xf>
    <xf numFmtId="0" fontId="34" fillId="0" borderId="0" xfId="11" applyFont="1" applyAlignment="1" applyProtection="1">
      <alignment vertical="center"/>
      <protection locked="0"/>
    </xf>
    <xf numFmtId="0" fontId="36" fillId="0" borderId="0" xfId="11" applyFont="1" applyAlignment="1" applyProtection="1">
      <alignment vertical="center" wrapText="1"/>
      <protection locked="0"/>
    </xf>
    <xf numFmtId="0" fontId="37" fillId="0" borderId="0" xfId="3" applyFont="1" applyAlignment="1" applyProtection="1">
      <alignment vertical="center"/>
      <protection locked="0"/>
    </xf>
    <xf numFmtId="0" fontId="23" fillId="12" borderId="0" xfId="2" applyFont="1" applyFill="1" applyAlignment="1">
      <alignment vertical="center"/>
    </xf>
    <xf numFmtId="0" fontId="23" fillId="13" borderId="0" xfId="2" applyFont="1" applyFill="1" applyAlignment="1">
      <alignment vertical="center"/>
    </xf>
    <xf numFmtId="0" fontId="35" fillId="0" borderId="0" xfId="11" applyFont="1" applyAlignment="1">
      <alignment vertical="center" wrapText="1"/>
    </xf>
    <xf numFmtId="0" fontId="26" fillId="0" borderId="0" xfId="2" applyFont="1" applyAlignment="1">
      <alignment horizontal="center" vertical="center" wrapText="1"/>
    </xf>
    <xf numFmtId="0" fontId="25" fillId="0" borderId="0" xfId="2" applyFont="1" applyAlignment="1">
      <alignment horizontal="right" vertical="center"/>
    </xf>
    <xf numFmtId="0" fontId="27" fillId="0" borderId="0" xfId="2" applyFont="1" applyAlignment="1">
      <alignment vertical="center"/>
    </xf>
    <xf numFmtId="9" fontId="23" fillId="0" borderId="0" xfId="2" applyNumberFormat="1" applyFont="1" applyAlignment="1">
      <alignment horizontal="center" vertical="center"/>
    </xf>
    <xf numFmtId="0" fontId="23" fillId="0" borderId="0" xfId="2" applyFont="1" applyAlignment="1">
      <alignment horizontal="center" vertical="center"/>
    </xf>
    <xf numFmtId="0" fontId="25" fillId="15" borderId="1" xfId="2" applyFont="1" applyFill="1" applyBorder="1" applyAlignment="1" applyProtection="1">
      <alignment horizontal="left" vertical="center" wrapText="1"/>
      <protection locked="0"/>
    </xf>
    <xf numFmtId="0" fontId="25" fillId="15" borderId="1" xfId="2" applyFont="1" applyFill="1" applyBorder="1" applyAlignment="1" applyProtection="1">
      <alignment horizontal="left" vertical="center"/>
      <protection locked="0"/>
    </xf>
    <xf numFmtId="0" fontId="25" fillId="0" borderId="0" xfId="2" applyFont="1" applyAlignment="1" applyProtection="1">
      <alignment vertical="center"/>
      <protection locked="0"/>
    </xf>
    <xf numFmtId="0" fontId="25" fillId="0" borderId="0" xfId="2" applyFont="1" applyAlignment="1" applyProtection="1">
      <alignment horizontal="right" vertical="center"/>
      <protection locked="0"/>
    </xf>
    <xf numFmtId="0" fontId="30"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0" xfId="3" applyFont="1" applyAlignment="1">
      <alignment vertical="center" wrapText="1"/>
    </xf>
    <xf numFmtId="0" fontId="8" fillId="0" borderId="1" xfId="3" applyFont="1" applyBorder="1" applyAlignment="1">
      <alignment vertical="center" wrapText="1"/>
    </xf>
    <xf numFmtId="0" fontId="8" fillId="0" borderId="9" xfId="3" applyFont="1" applyBorder="1" applyAlignment="1">
      <alignment vertical="center" wrapText="1"/>
    </xf>
    <xf numFmtId="0" fontId="8" fillId="0" borderId="10" xfId="3" applyFont="1" applyBorder="1" applyAlignment="1">
      <alignment vertical="center" wrapText="1"/>
    </xf>
    <xf numFmtId="0" fontId="8" fillId="0" borderId="32" xfId="3" applyFont="1" applyBorder="1" applyAlignment="1">
      <alignment horizontal="center" vertical="center" wrapText="1"/>
    </xf>
    <xf numFmtId="0" fontId="8" fillId="0" borderId="0" xfId="3" applyFont="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8" fillId="0" borderId="12" xfId="3" applyFont="1" applyBorder="1" applyAlignment="1">
      <alignment horizontal="center" vertical="center" wrapText="1"/>
    </xf>
    <xf numFmtId="0" fontId="6" fillId="9" borderId="35" xfId="3" applyFont="1" applyFill="1" applyBorder="1" applyAlignment="1">
      <alignment horizontal="center" vertical="center" wrapText="1"/>
    </xf>
    <xf numFmtId="0" fontId="6" fillId="9" borderId="13"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30" xfId="3" applyFont="1" applyFill="1" applyBorder="1" applyAlignment="1">
      <alignment horizontal="left" vertical="center" wrapText="1"/>
    </xf>
    <xf numFmtId="0" fontId="8" fillId="2" borderId="31" xfId="3" applyFont="1" applyFill="1" applyBorder="1" applyAlignment="1">
      <alignment vertical="center" wrapText="1"/>
    </xf>
    <xf numFmtId="0" fontId="8" fillId="2" borderId="38" xfId="3" applyFont="1" applyFill="1" applyBorder="1" applyAlignment="1">
      <alignment horizontal="center" vertical="center" wrapText="1"/>
    </xf>
    <xf numFmtId="0" fontId="8" fillId="2" borderId="40" xfId="3" applyFont="1" applyFill="1" applyBorder="1" applyAlignment="1">
      <alignment horizontal="center" vertical="center" wrapText="1"/>
    </xf>
    <xf numFmtId="0" fontId="9" fillId="2" borderId="31" xfId="3" applyFont="1" applyFill="1" applyBorder="1" applyAlignment="1">
      <alignment horizontal="left" vertical="center" wrapText="1"/>
    </xf>
    <xf numFmtId="0" fontId="8" fillId="2" borderId="31" xfId="3" applyFont="1" applyFill="1" applyBorder="1" applyAlignment="1">
      <alignment horizontal="center" vertical="center" wrapText="1"/>
    </xf>
    <xf numFmtId="0" fontId="8" fillId="2" borderId="39" xfId="3" applyFont="1" applyFill="1" applyBorder="1" applyAlignment="1">
      <alignment horizontal="center"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13" xfId="3" quotePrefix="1" applyFont="1" applyBorder="1" applyAlignment="1">
      <alignment horizontal="center"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53" xfId="3" quotePrefix="1" applyFont="1" applyBorder="1" applyAlignment="1">
      <alignment horizontal="center" vertical="center" wrapText="1"/>
    </xf>
    <xf numFmtId="0" fontId="8" fillId="0" borderId="2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10" fillId="0" borderId="0" xfId="3" applyAlignment="1">
      <alignment horizontal="center"/>
    </xf>
    <xf numFmtId="0" fontId="42" fillId="0" borderId="0" xfId="6" applyFont="1"/>
    <xf numFmtId="0" fontId="43" fillId="0" borderId="0" xfId="6" applyFont="1" applyAlignment="1">
      <alignment horizontal="left" vertical="top" wrapText="1"/>
    </xf>
    <xf numFmtId="0" fontId="42" fillId="0" borderId="0" xfId="6" applyFont="1" applyAlignment="1">
      <alignment horizontal="left" wrapText="1"/>
    </xf>
    <xf numFmtId="0" fontId="42" fillId="0" borderId="0" xfId="6" applyFont="1" applyProtection="1">
      <protection locked="0"/>
    </xf>
    <xf numFmtId="0" fontId="18" fillId="0" borderId="0" xfId="1" applyFill="1" applyBorder="1" applyAlignment="1" applyProtection="1">
      <alignment vertical="center"/>
    </xf>
    <xf numFmtId="0" fontId="10" fillId="0" borderId="0" xfId="3" applyAlignment="1">
      <alignment vertical="center"/>
    </xf>
    <xf numFmtId="0" fontId="45" fillId="0" borderId="0" xfId="2" applyFont="1" applyAlignment="1">
      <alignment vertical="center"/>
    </xf>
    <xf numFmtId="0" fontId="31" fillId="0" borderId="0" xfId="2" applyFont="1" applyAlignment="1">
      <alignment vertical="center"/>
    </xf>
    <xf numFmtId="0" fontId="31" fillId="0" borderId="0" xfId="2" applyFont="1" applyAlignment="1">
      <alignment horizontal="center" vertical="center"/>
    </xf>
    <xf numFmtId="0" fontId="45" fillId="0" borderId="0" xfId="2" applyFont="1" applyAlignment="1" applyProtection="1">
      <alignment vertical="center"/>
      <protection locked="0"/>
    </xf>
    <xf numFmtId="0" fontId="46" fillId="0" borderId="0" xfId="6" applyFont="1"/>
    <xf numFmtId="0" fontId="20" fillId="0" borderId="0" xfId="2" applyFont="1" applyAlignment="1" applyProtection="1">
      <alignment vertical="center"/>
      <protection locked="0"/>
    </xf>
    <xf numFmtId="0" fontId="47" fillId="0" borderId="0" xfId="6" applyFont="1"/>
    <xf numFmtId="0" fontId="42" fillId="0" borderId="0" xfId="6" applyFont="1" applyAlignment="1">
      <alignment horizontal="left" vertical="center" wrapText="1"/>
    </xf>
    <xf numFmtId="0" fontId="42" fillId="0" borderId="0" xfId="6" applyFont="1" applyAlignment="1">
      <alignment wrapText="1"/>
    </xf>
    <xf numFmtId="0" fontId="6" fillId="9" borderId="60" xfId="3" applyFont="1" applyFill="1" applyBorder="1" applyAlignment="1">
      <alignment horizontal="center" vertical="center" wrapText="1"/>
    </xf>
    <xf numFmtId="0" fontId="31" fillId="0" borderId="0" xfId="6" applyFont="1" applyAlignment="1">
      <alignment vertical="top" wrapText="1"/>
    </xf>
    <xf numFmtId="0" fontId="23" fillId="0" borderId="0" xfId="6" applyFont="1"/>
    <xf numFmtId="0" fontId="52" fillId="13" borderId="1" xfId="6" applyFont="1" applyFill="1" applyBorder="1" applyAlignment="1">
      <alignment horizontal="center" vertical="center" wrapText="1"/>
    </xf>
    <xf numFmtId="0" fontId="25" fillId="12" borderId="1" xfId="6" applyFont="1" applyFill="1" applyBorder="1" applyAlignment="1">
      <alignment vertical="top" wrapText="1"/>
    </xf>
    <xf numFmtId="14" fontId="25" fillId="12" borderId="1" xfId="6" applyNumberFormat="1" applyFont="1" applyFill="1" applyBorder="1" applyAlignment="1">
      <alignment vertical="top" wrapText="1"/>
    </xf>
    <xf numFmtId="9" fontId="25" fillId="12" borderId="1" xfId="6" applyNumberFormat="1" applyFont="1" applyFill="1" applyBorder="1" applyAlignment="1">
      <alignment vertical="top" wrapText="1"/>
    </xf>
    <xf numFmtId="9" fontId="23" fillId="12" borderId="1" xfId="6" applyNumberFormat="1" applyFont="1" applyFill="1" applyBorder="1"/>
    <xf numFmtId="0" fontId="20" fillId="0" borderId="0" xfId="6" applyFont="1" applyAlignment="1">
      <alignment horizontal="left" vertical="top" wrapText="1"/>
    </xf>
    <xf numFmtId="0" fontId="52" fillId="13" borderId="60" xfId="6" applyFont="1" applyFill="1" applyBorder="1" applyAlignment="1">
      <alignment horizontal="center" vertical="center" wrapText="1"/>
    </xf>
    <xf numFmtId="0" fontId="52" fillId="13" borderId="60" xfId="6" applyFont="1" applyFill="1" applyBorder="1" applyAlignment="1">
      <alignment horizontal="center" vertical="center"/>
    </xf>
    <xf numFmtId="9" fontId="52" fillId="13" borderId="1" xfId="7" applyFont="1" applyFill="1" applyBorder="1" applyAlignment="1" applyProtection="1">
      <alignment horizontal="center" vertical="center" wrapText="1"/>
      <protection locked="0"/>
    </xf>
    <xf numFmtId="0" fontId="20" fillId="0" borderId="0" xfId="6" applyFont="1"/>
    <xf numFmtId="0" fontId="23" fillId="13" borderId="1" xfId="6" applyFont="1" applyFill="1" applyBorder="1" applyAlignment="1">
      <alignment horizontal="center" vertical="center"/>
    </xf>
    <xf numFmtId="0" fontId="25" fillId="12" borderId="1" xfId="6" applyFont="1" applyFill="1" applyBorder="1" applyAlignment="1">
      <alignment horizontal="left" vertical="center"/>
    </xf>
    <xf numFmtId="9" fontId="25" fillId="12" borderId="1" xfId="7" applyFont="1" applyFill="1" applyBorder="1" applyAlignment="1" applyProtection="1">
      <alignment horizontal="center" vertical="center"/>
      <protection locked="0"/>
    </xf>
    <xf numFmtId="0" fontId="23" fillId="0" borderId="0" xfId="6" applyFont="1" applyAlignment="1">
      <alignment vertical="top"/>
    </xf>
    <xf numFmtId="0" fontId="23" fillId="0" borderId="0" xfId="6" applyFont="1" applyAlignment="1">
      <alignment wrapText="1"/>
    </xf>
    <xf numFmtId="0" fontId="31" fillId="13" borderId="1" xfId="6" applyFont="1" applyFill="1" applyBorder="1" applyAlignment="1">
      <alignment horizontal="center" vertical="center" wrapText="1"/>
    </xf>
    <xf numFmtId="0" fontId="31" fillId="13" borderId="1" xfId="16" applyFont="1" applyFill="1" applyBorder="1" applyAlignment="1">
      <alignment horizontal="center" vertical="center" wrapText="1"/>
    </xf>
    <xf numFmtId="9" fontId="25" fillId="12" borderId="1" xfId="7" applyFont="1" applyFill="1" applyBorder="1" applyAlignment="1" applyProtection="1">
      <alignment horizontal="center" vertical="top"/>
      <protection locked="0"/>
    </xf>
    <xf numFmtId="9" fontId="23" fillId="0" borderId="0" xfId="7" applyFont="1" applyAlignment="1">
      <alignment horizontal="center" vertical="center"/>
    </xf>
    <xf numFmtId="0" fontId="23" fillId="0" borderId="0" xfId="6" applyFont="1" applyAlignment="1">
      <alignment horizontal="left" wrapText="1"/>
    </xf>
    <xf numFmtId="0" fontId="52" fillId="13" borderId="1" xfId="6" applyFont="1" applyFill="1" applyBorder="1" applyAlignment="1">
      <alignment horizontal="center" vertical="top"/>
    </xf>
    <xf numFmtId="0" fontId="20" fillId="0" borderId="0" xfId="6" applyFont="1" applyAlignment="1">
      <alignment vertical="top"/>
    </xf>
    <xf numFmtId="0" fontId="31" fillId="0" borderId="0" xfId="6" applyFont="1" applyAlignment="1">
      <alignment vertical="center" wrapText="1"/>
    </xf>
    <xf numFmtId="0" fontId="25" fillId="12" borderId="1" xfId="6" applyFont="1" applyFill="1" applyBorder="1" applyAlignment="1" applyProtection="1">
      <alignment horizontal="center" vertical="center" wrapText="1"/>
      <protection locked="0"/>
    </xf>
    <xf numFmtId="164" fontId="25" fillId="12" borderId="1" xfId="17" applyNumberFormat="1" applyFont="1" applyFill="1" applyBorder="1" applyAlignment="1" applyProtection="1">
      <alignment horizontal="right" vertical="center"/>
      <protection locked="0"/>
    </xf>
    <xf numFmtId="0" fontId="23" fillId="12" borderId="1" xfId="6" applyFont="1" applyFill="1" applyBorder="1" applyAlignment="1" applyProtection="1">
      <alignment vertical="center"/>
      <protection locked="0"/>
    </xf>
    <xf numFmtId="0" fontId="23" fillId="0" borderId="0" xfId="6" applyFont="1" applyProtection="1">
      <protection locked="0"/>
    </xf>
    <xf numFmtId="0" fontId="25" fillId="0" borderId="0" xfId="6" applyFont="1" applyAlignment="1">
      <alignment vertical="top" wrapText="1"/>
    </xf>
    <xf numFmtId="0" fontId="16" fillId="11" borderId="47" xfId="3" applyFont="1" applyFill="1" applyBorder="1" applyAlignment="1">
      <alignment horizontal="left" vertical="center" wrapText="1"/>
    </xf>
    <xf numFmtId="0" fontId="16" fillId="11" borderId="48" xfId="3" applyFont="1" applyFill="1" applyBorder="1" applyAlignment="1">
      <alignment horizontal="left" vertical="center" wrapText="1"/>
    </xf>
    <xf numFmtId="0" fontId="16" fillId="11" borderId="11" xfId="3" applyFont="1" applyFill="1" applyBorder="1" applyAlignment="1">
      <alignment horizontal="left" vertical="center" wrapText="1"/>
    </xf>
    <xf numFmtId="0" fontId="16" fillId="11" borderId="0" xfId="3" applyFont="1" applyFill="1" applyAlignment="1">
      <alignment horizontal="left" vertical="center" wrapText="1"/>
    </xf>
    <xf numFmtId="0" fontId="6" fillId="9" borderId="50" xfId="3" applyFont="1" applyFill="1" applyBorder="1" applyAlignment="1">
      <alignment horizontal="left" vertical="center" wrapText="1"/>
    </xf>
    <xf numFmtId="0" fontId="6" fillId="9" borderId="51" xfId="3" applyFont="1" applyFill="1" applyBorder="1" applyAlignment="1">
      <alignment horizontal="left" vertical="center" wrapText="1"/>
    </xf>
    <xf numFmtId="0" fontId="8" fillId="0" borderId="42" xfId="3" quotePrefix="1" applyFont="1" applyBorder="1" applyAlignment="1">
      <alignment horizontal="center" vertical="center" wrapText="1"/>
    </xf>
    <xf numFmtId="0" fontId="8" fillId="0" borderId="43" xfId="3" quotePrefix="1" applyFont="1" applyBorder="1" applyAlignment="1">
      <alignment horizontal="center" vertical="center" wrapText="1"/>
    </xf>
    <xf numFmtId="0" fontId="8" fillId="0" borderId="49" xfId="3" quotePrefix="1" applyFont="1" applyBorder="1" applyAlignment="1">
      <alignment horizontal="center" vertical="center" wrapText="1"/>
    </xf>
    <xf numFmtId="0" fontId="6" fillId="9" borderId="45" xfId="3" applyFont="1" applyFill="1" applyBorder="1" applyAlignment="1">
      <alignment horizontal="left" vertical="center" wrapText="1"/>
    </xf>
    <xf numFmtId="0" fontId="6" fillId="9" borderId="33" xfId="3" applyFont="1" applyFill="1" applyBorder="1" applyAlignment="1">
      <alignment horizontal="left" vertical="center" wrapText="1"/>
    </xf>
    <xf numFmtId="0" fontId="8" fillId="0" borderId="44" xfId="3" quotePrefix="1" applyFont="1" applyBorder="1" applyAlignment="1">
      <alignment horizontal="center" vertical="center" wrapText="1"/>
    </xf>
    <xf numFmtId="0" fontId="16" fillId="11" borderId="52" xfId="3" applyFont="1" applyFill="1" applyBorder="1" applyAlignment="1">
      <alignment horizontal="left" vertical="center" wrapText="1"/>
    </xf>
    <xf numFmtId="0" fontId="16" fillId="11" borderId="36" xfId="3" applyFont="1" applyFill="1" applyBorder="1" applyAlignment="1">
      <alignment horizontal="left" vertical="center" wrapText="1"/>
    </xf>
    <xf numFmtId="0" fontId="8" fillId="0" borderId="31" xfId="3" quotePrefix="1" applyFont="1" applyBorder="1" applyAlignment="1">
      <alignment horizontal="center" vertical="center" wrapText="1"/>
    </xf>
    <xf numFmtId="0" fontId="8" fillId="0" borderId="30" xfId="3" quotePrefix="1" applyFont="1" applyBorder="1" applyAlignment="1">
      <alignment horizontal="center" vertical="center" wrapText="1"/>
    </xf>
    <xf numFmtId="0" fontId="8" fillId="0" borderId="29" xfId="3" quotePrefix="1" applyFont="1" applyBorder="1" applyAlignment="1">
      <alignment horizontal="center" vertical="center" wrapText="1"/>
    </xf>
    <xf numFmtId="0" fontId="18" fillId="0" borderId="31" xfId="1" quotePrefix="1" applyBorder="1" applyAlignment="1">
      <alignment horizontal="center" vertical="center" wrapText="1"/>
    </xf>
    <xf numFmtId="0" fontId="8" fillId="0" borderId="39" xfId="3" quotePrefix="1" applyFont="1" applyBorder="1" applyAlignment="1">
      <alignment horizontal="center" vertical="center" wrapText="1"/>
    </xf>
    <xf numFmtId="0" fontId="8" fillId="0" borderId="3" xfId="3" applyFont="1" applyBorder="1" applyAlignment="1">
      <alignment horizontal="left" vertical="center"/>
    </xf>
    <xf numFmtId="0" fontId="8" fillId="0" borderId="2" xfId="3" applyFont="1" applyBorder="1" applyAlignment="1">
      <alignment horizontal="left" vertical="center"/>
    </xf>
    <xf numFmtId="0" fontId="8" fillId="0" borderId="4" xfId="3" applyFont="1" applyBorder="1" applyAlignment="1">
      <alignment horizontal="left" vertical="center"/>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6" fillId="11" borderId="6" xfId="3" applyFont="1" applyFill="1" applyBorder="1" applyAlignment="1">
      <alignment horizontal="left" vertical="center" wrapText="1"/>
    </xf>
    <xf numFmtId="0" fontId="16" fillId="11" borderId="5" xfId="3" applyFont="1" applyFill="1" applyBorder="1" applyAlignment="1">
      <alignment horizontal="left" vertical="center" wrapText="1"/>
    </xf>
    <xf numFmtId="0" fontId="6" fillId="9" borderId="41" xfId="3" applyFont="1" applyFill="1" applyBorder="1" applyAlignment="1">
      <alignment horizontal="left" vertical="center" wrapText="1"/>
    </xf>
    <xf numFmtId="0" fontId="6" fillId="9" borderId="46" xfId="3" applyFont="1" applyFill="1" applyBorder="1" applyAlignment="1">
      <alignment horizontal="left" vertical="center" wrapText="1"/>
    </xf>
    <xf numFmtId="0" fontId="16" fillId="17" borderId="3" xfId="3" applyFont="1" applyFill="1" applyBorder="1" applyAlignment="1">
      <alignment horizontal="left" vertical="center" wrapText="1"/>
    </xf>
    <xf numFmtId="0" fontId="16" fillId="17"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16" fillId="17" borderId="1" xfId="3" applyFont="1" applyFill="1" applyBorder="1" applyAlignment="1">
      <alignment horizontal="left" vertical="center" wrapText="1"/>
    </xf>
    <xf numFmtId="0" fontId="8" fillId="0" borderId="3" xfId="0" quotePrefix="1" applyFont="1" applyBorder="1" applyAlignment="1">
      <alignment horizontal="center" vertical="center" wrapText="1"/>
    </xf>
    <xf numFmtId="0" fontId="8" fillId="0" borderId="2" xfId="0" quotePrefix="1" applyFont="1" applyBorder="1" applyAlignment="1">
      <alignment horizontal="center" vertical="center" wrapText="1"/>
    </xf>
    <xf numFmtId="0" fontId="8" fillId="0" borderId="4" xfId="0" quotePrefix="1" applyFont="1" applyBorder="1" applyAlignment="1">
      <alignment horizontal="center"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16" fillId="11" borderId="3" xfId="3" applyFont="1" applyFill="1" applyBorder="1" applyAlignment="1">
      <alignment horizontal="left" vertical="center" wrapText="1"/>
    </xf>
    <xf numFmtId="0" fontId="16" fillId="11" borderId="4" xfId="3" applyFont="1" applyFill="1" applyBorder="1" applyAlignment="1">
      <alignment horizontal="left" vertical="center"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16" fillId="17" borderId="6" xfId="3" applyFont="1" applyFill="1" applyBorder="1" applyAlignment="1">
      <alignment horizontal="left" vertical="center" wrapText="1"/>
    </xf>
    <xf numFmtId="0" fontId="16" fillId="17" borderId="7" xfId="3" applyFont="1" applyFill="1" applyBorder="1" applyAlignment="1">
      <alignment horizontal="left" vertical="center" wrapText="1"/>
    </xf>
    <xf numFmtId="0" fontId="16" fillId="17" borderId="11" xfId="3" applyFont="1" applyFill="1" applyBorder="1" applyAlignment="1">
      <alignment horizontal="left" vertical="center" wrapText="1"/>
    </xf>
    <xf numFmtId="0" fontId="16" fillId="17" borderId="12" xfId="3" applyFont="1" applyFill="1" applyBorder="1" applyAlignment="1">
      <alignment horizontal="left" vertical="center" wrapText="1"/>
    </xf>
    <xf numFmtId="0" fontId="16" fillId="17" borderId="8" xfId="3" applyFont="1" applyFill="1" applyBorder="1" applyAlignment="1">
      <alignment horizontal="left" vertical="center" wrapText="1"/>
    </xf>
    <xf numFmtId="0" fontId="16" fillId="17" borderId="10" xfId="3" applyFont="1" applyFill="1" applyBorder="1" applyAlignment="1">
      <alignment horizontal="left" vertical="center" wrapText="1"/>
    </xf>
    <xf numFmtId="0" fontId="8" fillId="0" borderId="3" xfId="3" applyFont="1" applyBorder="1" applyAlignment="1">
      <alignment horizontal="center" vertical="center" wrapText="1"/>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6" fillId="9" borderId="3" xfId="3" applyFont="1" applyFill="1" applyBorder="1" applyAlignment="1">
      <alignment horizontal="center" vertical="center" wrapText="1"/>
    </xf>
    <xf numFmtId="0" fontId="6" fillId="9" borderId="2"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6" fillId="9" borderId="1" xfId="3" applyFont="1" applyFill="1" applyBorder="1" applyAlignment="1">
      <alignment horizontal="left" vertical="center" wrapText="1"/>
    </xf>
    <xf numFmtId="0" fontId="16" fillId="11" borderId="7" xfId="3" applyFont="1" applyFill="1" applyBorder="1" applyAlignment="1">
      <alignment horizontal="left" vertical="center" wrapText="1"/>
    </xf>
    <xf numFmtId="0" fontId="16" fillId="11" borderId="12" xfId="3" applyFont="1" applyFill="1" applyBorder="1" applyAlignment="1">
      <alignment horizontal="left" vertical="center" wrapText="1"/>
    </xf>
    <xf numFmtId="0" fontId="16" fillId="11" borderId="8" xfId="3" applyFont="1" applyFill="1" applyBorder="1" applyAlignment="1">
      <alignment horizontal="left" vertical="center" wrapText="1"/>
    </xf>
    <xf numFmtId="0" fontId="16" fillId="11" borderId="10" xfId="3" applyFont="1" applyFill="1" applyBorder="1" applyAlignment="1">
      <alignment horizontal="left" vertical="center" wrapText="1"/>
    </xf>
    <xf numFmtId="0" fontId="6" fillId="9" borderId="34" xfId="3" applyFont="1" applyFill="1" applyBorder="1" applyAlignment="1">
      <alignment horizontal="center" vertical="center" wrapText="1"/>
    </xf>
    <xf numFmtId="0" fontId="6" fillId="9" borderId="29" xfId="3" applyFont="1" applyFill="1" applyBorder="1" applyAlignment="1">
      <alignment horizontal="center" vertical="center" wrapText="1"/>
    </xf>
    <xf numFmtId="0" fontId="6" fillId="9" borderId="31" xfId="3" applyFont="1" applyFill="1" applyBorder="1" applyAlignment="1">
      <alignment horizontal="center" vertical="center" wrapText="1"/>
    </xf>
    <xf numFmtId="0" fontId="6" fillId="0" borderId="31" xfId="3" applyFont="1" applyBorder="1" applyAlignment="1">
      <alignment horizontal="center" vertical="center" wrapText="1"/>
    </xf>
    <xf numFmtId="0" fontId="6" fillId="0" borderId="39" xfId="3" applyFont="1" applyBorder="1" applyAlignment="1">
      <alignment horizontal="center" vertical="center" wrapText="1"/>
    </xf>
    <xf numFmtId="0" fontId="8" fillId="2" borderId="34"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0" borderId="36"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37" xfId="3" applyFont="1" applyBorder="1" applyAlignment="1">
      <alignment horizontal="center" vertical="center" wrapText="1"/>
    </xf>
    <xf numFmtId="0" fontId="6" fillId="0" borderId="65" xfId="3" quotePrefix="1" applyFont="1" applyBorder="1" applyAlignment="1">
      <alignment horizontal="left" vertical="top" wrapText="1"/>
    </xf>
    <xf numFmtId="0" fontId="6" fillId="0" borderId="0" xfId="3" quotePrefix="1" applyFont="1" applyAlignment="1">
      <alignment horizontal="left" vertical="top" wrapText="1"/>
    </xf>
    <xf numFmtId="0" fontId="6" fillId="0" borderId="66" xfId="3" quotePrefix="1" applyFont="1" applyBorder="1" applyAlignment="1">
      <alignment horizontal="left" vertical="top" wrapText="1"/>
    </xf>
    <xf numFmtId="0" fontId="50" fillId="0" borderId="67" xfId="3" quotePrefix="1" applyFont="1" applyBorder="1" applyAlignment="1">
      <alignment horizontal="left" vertical="top" wrapText="1"/>
    </xf>
    <xf numFmtId="0" fontId="6" fillId="0" borderId="68" xfId="3" quotePrefix="1" applyFont="1" applyBorder="1" applyAlignment="1">
      <alignment horizontal="left" vertical="top" wrapText="1"/>
    </xf>
    <xf numFmtId="0" fontId="6" fillId="0" borderId="69" xfId="3" quotePrefix="1" applyFont="1" applyBorder="1" applyAlignment="1">
      <alignment horizontal="left" vertical="top" wrapText="1"/>
    </xf>
    <xf numFmtId="0" fontId="8" fillId="0" borderId="11" xfId="3" applyFont="1" applyBorder="1" applyAlignment="1">
      <alignment horizontal="center"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8" fillId="0" borderId="10" xfId="3" applyFont="1" applyBorder="1" applyAlignment="1">
      <alignment horizontal="center" vertical="center" wrapText="1"/>
    </xf>
    <xf numFmtId="0" fontId="6" fillId="9" borderId="11" xfId="3" applyFont="1" applyFill="1" applyBorder="1" applyAlignment="1">
      <alignment horizontal="left" vertical="center" wrapText="1"/>
    </xf>
    <xf numFmtId="0" fontId="6" fillId="9" borderId="12" xfId="3" applyFont="1" applyFill="1" applyBorder="1" applyAlignment="1">
      <alignment horizontal="left" vertical="center" wrapText="1"/>
    </xf>
    <xf numFmtId="0" fontId="6" fillId="9" borderId="8" xfId="3" applyFont="1" applyFill="1" applyBorder="1" applyAlignment="1">
      <alignment horizontal="left" vertical="center" wrapText="1"/>
    </xf>
    <xf numFmtId="0" fontId="6" fillId="9" borderId="10" xfId="3" applyFont="1" applyFill="1" applyBorder="1" applyAlignment="1">
      <alignment horizontal="left" vertical="center" wrapText="1"/>
    </xf>
    <xf numFmtId="0" fontId="6" fillId="9" borderId="8" xfId="3" applyFont="1" applyFill="1" applyBorder="1" applyAlignment="1">
      <alignment horizontal="center" vertical="center" wrapText="1"/>
    </xf>
    <xf numFmtId="0" fontId="6" fillId="9" borderId="10" xfId="3" applyFont="1" applyFill="1" applyBorder="1" applyAlignment="1">
      <alignment horizontal="center" vertical="center" wrapText="1"/>
    </xf>
    <xf numFmtId="0" fontId="8" fillId="0" borderId="70" xfId="3" applyFont="1" applyBorder="1" applyAlignment="1">
      <alignment horizontal="center" vertical="center" wrapText="1"/>
    </xf>
    <xf numFmtId="0" fontId="8" fillId="0" borderId="63" xfId="3" applyFont="1" applyBorder="1" applyAlignment="1">
      <alignment horizontal="center" vertical="center" wrapText="1"/>
    </xf>
    <xf numFmtId="0" fontId="8" fillId="0" borderId="71" xfId="3" applyFont="1" applyBorder="1" applyAlignment="1">
      <alignment horizontal="center" vertical="center" wrapText="1"/>
    </xf>
    <xf numFmtId="0" fontId="8" fillId="0" borderId="6" xfId="3" quotePrefix="1" applyFont="1" applyBorder="1" applyAlignment="1">
      <alignment horizontal="center" vertical="center" wrapText="1"/>
    </xf>
    <xf numFmtId="0" fontId="8" fillId="0" borderId="5" xfId="3" quotePrefix="1" applyFont="1" applyBorder="1" applyAlignment="1">
      <alignment horizontal="center" vertical="center" wrapText="1"/>
    </xf>
    <xf numFmtId="0" fontId="8" fillId="0" borderId="7" xfId="3" quotePrefix="1" applyFont="1" applyBorder="1" applyAlignment="1">
      <alignment horizontal="center" vertical="center" wrapText="1"/>
    </xf>
    <xf numFmtId="0" fontId="16" fillId="11" borderId="9" xfId="3" applyFont="1" applyFill="1" applyBorder="1" applyAlignment="1">
      <alignment horizontal="left" vertical="center" wrapText="1"/>
    </xf>
    <xf numFmtId="0" fontId="8" fillId="0" borderId="62" xfId="3" quotePrefix="1" applyFont="1" applyBorder="1" applyAlignment="1">
      <alignment horizontal="left" vertical="top" wrapText="1"/>
    </xf>
    <xf numFmtId="0" fontId="8" fillId="0" borderId="63" xfId="3" quotePrefix="1" applyFont="1" applyBorder="1" applyAlignment="1">
      <alignment horizontal="left" vertical="top" wrapText="1"/>
    </xf>
    <xf numFmtId="0" fontId="8" fillId="0" borderId="64" xfId="3" quotePrefix="1" applyFont="1" applyBorder="1" applyAlignment="1">
      <alignment horizontal="left" vertical="top" wrapText="1"/>
    </xf>
    <xf numFmtId="0" fontId="8" fillId="0" borderId="0" xfId="3" quotePrefix="1" applyFont="1" applyAlignment="1">
      <alignment horizontal="left" vertical="top" wrapText="1"/>
    </xf>
    <xf numFmtId="0" fontId="8" fillId="0" borderId="66" xfId="3" quotePrefix="1" applyFont="1" applyBorder="1" applyAlignment="1">
      <alignment horizontal="left" vertical="top" wrapText="1"/>
    </xf>
    <xf numFmtId="0" fontId="6" fillId="0" borderId="65" xfId="3" quotePrefix="1" applyFont="1" applyBorder="1" applyAlignment="1">
      <alignment horizontal="left" vertical="center" wrapText="1"/>
    </xf>
    <xf numFmtId="0" fontId="8" fillId="0" borderId="0" xfId="3" quotePrefix="1" applyFont="1" applyAlignment="1">
      <alignment horizontal="left" vertical="center" wrapText="1"/>
    </xf>
    <xf numFmtId="0" fontId="8" fillId="0" borderId="66" xfId="3" quotePrefix="1" applyFont="1" applyBorder="1" applyAlignment="1">
      <alignment horizontal="left" vertical="center" wrapText="1"/>
    </xf>
    <xf numFmtId="0" fontId="8" fillId="0" borderId="65" xfId="3" quotePrefix="1" applyFont="1" applyBorder="1" applyAlignment="1">
      <alignment horizontal="left" vertical="top" wrapText="1"/>
    </xf>
    <xf numFmtId="0" fontId="6" fillId="9" borderId="1" xfId="3" applyFont="1" applyFill="1" applyBorder="1" applyAlignment="1">
      <alignment horizontal="center" vertical="center" wrapText="1"/>
    </xf>
    <xf numFmtId="0" fontId="6" fillId="9" borderId="1" xfId="3" applyFont="1" applyFill="1" applyBorder="1" applyAlignment="1">
      <alignment vertical="center" wrapText="1"/>
    </xf>
    <xf numFmtId="0" fontId="8" fillId="2" borderId="2" xfId="3" quotePrefix="1" applyFont="1" applyFill="1" applyBorder="1" applyAlignment="1">
      <alignment horizontal="center" vertical="center" wrapText="1"/>
    </xf>
    <xf numFmtId="0" fontId="8" fillId="2" borderId="4" xfId="3" quotePrefix="1" applyFont="1" applyFill="1" applyBorder="1" applyAlignment="1">
      <alignment horizontal="center" vertical="center" wrapText="1"/>
    </xf>
    <xf numFmtId="0" fontId="8" fillId="0" borderId="6" xfId="3" quotePrefix="1" applyFont="1" applyBorder="1" applyAlignment="1">
      <alignment vertical="top" wrapText="1"/>
    </xf>
    <xf numFmtId="0" fontId="8" fillId="0" borderId="5" xfId="3" quotePrefix="1" applyFont="1" applyBorder="1" applyAlignment="1">
      <alignment vertical="top" wrapText="1"/>
    </xf>
    <xf numFmtId="0" fontId="8" fillId="0" borderId="7" xfId="3" quotePrefix="1" applyFont="1" applyBorder="1" applyAlignment="1">
      <alignment vertical="top" wrapText="1"/>
    </xf>
    <xf numFmtId="0" fontId="8" fillId="0" borderId="11" xfId="3" quotePrefix="1" applyFont="1" applyBorder="1" applyAlignment="1">
      <alignment vertical="top" wrapText="1"/>
    </xf>
    <xf numFmtId="0" fontId="8" fillId="0" borderId="0" xfId="3" quotePrefix="1" applyFont="1" applyAlignment="1">
      <alignment vertical="top" wrapText="1"/>
    </xf>
    <xf numFmtId="0" fontId="8" fillId="0" borderId="12" xfId="3" quotePrefix="1" applyFont="1" applyBorder="1" applyAlignment="1">
      <alignment vertical="top" wrapText="1"/>
    </xf>
    <xf numFmtId="0" fontId="8" fillId="0" borderId="8" xfId="3" quotePrefix="1" applyFont="1" applyBorder="1" applyAlignment="1">
      <alignment horizontal="left" vertical="center" wrapText="1"/>
    </xf>
    <xf numFmtId="0" fontId="8" fillId="0" borderId="9" xfId="3" quotePrefix="1" applyFont="1" applyBorder="1" applyAlignment="1">
      <alignment horizontal="left" vertical="center" wrapText="1"/>
    </xf>
    <xf numFmtId="0" fontId="8" fillId="0" borderId="10" xfId="3" quotePrefix="1" applyFont="1" applyBorder="1" applyAlignment="1">
      <alignment horizontal="left" vertical="center" wrapText="1"/>
    </xf>
    <xf numFmtId="0" fontId="50" fillId="2" borderId="2" xfId="3" applyFont="1" applyFill="1" applyBorder="1" applyAlignment="1">
      <alignment horizontal="center" vertical="center" wrapText="1"/>
    </xf>
    <xf numFmtId="0" fontId="50" fillId="2" borderId="4" xfId="3" applyFont="1" applyFill="1" applyBorder="1" applyAlignment="1">
      <alignment horizontal="center" vertical="center" wrapText="1"/>
    </xf>
    <xf numFmtId="0" fontId="48" fillId="0" borderId="3" xfId="1" quotePrefix="1" applyFont="1" applyBorder="1" applyAlignment="1">
      <alignment horizontal="center" vertical="center" wrapText="1"/>
    </xf>
    <xf numFmtId="0" fontId="49" fillId="0" borderId="2" xfId="3" quotePrefix="1" applyFont="1" applyBorder="1" applyAlignment="1">
      <alignment horizontal="center" vertical="center" wrapText="1"/>
    </xf>
    <xf numFmtId="0" fontId="49" fillId="0" borderId="4" xfId="3" quotePrefix="1"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7" fillId="10" borderId="3" xfId="3" applyFont="1" applyFill="1" applyBorder="1" applyAlignment="1">
      <alignment horizontal="center" vertical="center" wrapText="1" readingOrder="1"/>
    </xf>
    <xf numFmtId="0" fontId="17" fillId="10" borderId="2" xfId="3" applyFont="1" applyFill="1" applyBorder="1" applyAlignment="1">
      <alignment horizontal="center" vertical="center" wrapText="1" readingOrder="1"/>
    </xf>
    <xf numFmtId="0" fontId="17"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6" fillId="11" borderId="6" xfId="0" applyFont="1" applyFill="1" applyBorder="1" applyAlignment="1">
      <alignment horizontal="left" vertical="center" wrapText="1"/>
    </xf>
    <xf numFmtId="0" fontId="16" fillId="11" borderId="7"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10"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10" borderId="3" xfId="0" applyFont="1" applyFill="1" applyBorder="1" applyAlignment="1">
      <alignment horizontal="center" vertical="center" wrapText="1" readingOrder="1"/>
    </xf>
    <xf numFmtId="0" fontId="17" fillId="10" borderId="2" xfId="0" applyFont="1" applyFill="1" applyBorder="1" applyAlignment="1">
      <alignment horizontal="center" vertical="center" wrapText="1" readingOrder="1"/>
    </xf>
    <xf numFmtId="0" fontId="17" fillId="10"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6" fillId="9" borderId="3" xfId="0" applyFont="1" applyFill="1" applyBorder="1" applyAlignment="1">
      <alignment horizontal="left" vertical="center" wrapText="1"/>
    </xf>
    <xf numFmtId="0" fontId="6" fillId="9" borderId="4" xfId="0" applyFont="1" applyFill="1" applyBorder="1" applyAlignment="1">
      <alignment horizontal="left" vertical="center" wrapText="1"/>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6" fillId="9" borderId="3" xfId="0" applyFont="1" applyFill="1" applyBorder="1" applyAlignment="1">
      <alignment vertical="center" wrapText="1"/>
    </xf>
    <xf numFmtId="0" fontId="6" fillId="9" borderId="2" xfId="0" applyFont="1" applyFill="1" applyBorder="1" applyAlignment="1">
      <alignment vertical="center" wrapText="1"/>
    </xf>
    <xf numFmtId="0" fontId="6" fillId="9" borderId="4"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6" fillId="9" borderId="6" xfId="0" applyFont="1" applyFill="1" applyBorder="1" applyAlignment="1">
      <alignment horizontal="left" vertical="center" wrapText="1"/>
    </xf>
    <xf numFmtId="0" fontId="6" fillId="9" borderId="7" xfId="0" applyFont="1" applyFill="1" applyBorder="1" applyAlignment="1">
      <alignment horizontal="left" vertical="center" wrapText="1"/>
    </xf>
    <xf numFmtId="0" fontId="6" fillId="9" borderId="8"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3" xfId="0" quotePrefix="1" applyFont="1" applyBorder="1" applyAlignment="1">
      <alignment horizontal="center" vertical="center" wrapText="1"/>
    </xf>
    <xf numFmtId="0" fontId="16" fillId="11" borderId="15" xfId="0" applyFont="1" applyFill="1" applyBorder="1" applyAlignment="1">
      <alignment horizontal="left" vertical="center" wrapText="1"/>
    </xf>
    <xf numFmtId="0" fontId="16" fillId="11" borderId="58" xfId="0" applyFont="1" applyFill="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13" fillId="2" borderId="27"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6" fillId="11" borderId="18" xfId="0" applyFont="1" applyFill="1" applyBorder="1" applyAlignment="1">
      <alignment horizontal="left" vertical="center" wrapText="1"/>
    </xf>
    <xf numFmtId="0" fontId="16" fillId="11" borderId="24" xfId="0" applyFont="1" applyFill="1" applyBorder="1" applyAlignment="1">
      <alignment horizontal="left" vertical="center" wrapText="1"/>
    </xf>
    <xf numFmtId="0" fontId="16" fillId="11" borderId="11" xfId="0" applyFont="1" applyFill="1" applyBorder="1" applyAlignment="1">
      <alignment horizontal="left" vertical="center" wrapText="1"/>
    </xf>
    <xf numFmtId="0" fontId="16" fillId="11" borderId="23"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1" borderId="26" xfId="0" applyFont="1" applyFill="1" applyBorder="1" applyAlignment="1">
      <alignment horizontal="left" vertical="center" wrapText="1"/>
    </xf>
    <xf numFmtId="0" fontId="6" fillId="9" borderId="21" xfId="0" applyFont="1" applyFill="1" applyBorder="1" applyAlignment="1">
      <alignment horizontal="left" vertical="center" wrapText="1"/>
    </xf>
    <xf numFmtId="0" fontId="6" fillId="9" borderId="57" xfId="0" applyFont="1" applyFill="1" applyBorder="1" applyAlignment="1">
      <alignment horizontal="left" vertical="center" wrapText="1"/>
    </xf>
    <xf numFmtId="0" fontId="8" fillId="0" borderId="19" xfId="0" quotePrefix="1" applyFont="1" applyBorder="1" applyAlignment="1">
      <alignment horizontal="center" vertical="center" wrapText="1"/>
    </xf>
    <xf numFmtId="0" fontId="8" fillId="0" borderId="57" xfId="0" quotePrefix="1" applyFont="1" applyBorder="1" applyAlignment="1">
      <alignment horizontal="center" vertical="center" wrapText="1"/>
    </xf>
    <xf numFmtId="0" fontId="6" fillId="9" borderId="19" xfId="0" applyFont="1" applyFill="1" applyBorder="1" applyAlignment="1">
      <alignment horizontal="left" vertical="center" wrapText="1"/>
    </xf>
    <xf numFmtId="0" fontId="8" fillId="0" borderId="21"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11" borderId="22" xfId="0" applyFont="1" applyFill="1" applyBorder="1" applyAlignment="1">
      <alignment horizontal="left" vertical="center" wrapText="1"/>
    </xf>
    <xf numFmtId="0" fontId="6" fillId="9" borderId="54" xfId="0" applyFont="1" applyFill="1" applyBorder="1" applyAlignment="1">
      <alignment horizontal="left" vertical="center" wrapText="1"/>
    </xf>
    <xf numFmtId="0" fontId="6" fillId="9" borderId="56"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56" xfId="0" quotePrefix="1" applyFont="1" applyBorder="1" applyAlignment="1">
      <alignment horizontal="center" vertical="center" wrapText="1"/>
    </xf>
    <xf numFmtId="0" fontId="6" fillId="9" borderId="17" xfId="0" applyFont="1" applyFill="1" applyBorder="1" applyAlignment="1">
      <alignment horizontal="left" vertical="center" wrapText="1"/>
    </xf>
    <xf numFmtId="0" fontId="8" fillId="0" borderId="54" xfId="0" quotePrefix="1" applyFont="1" applyBorder="1" applyAlignment="1">
      <alignment horizontal="center" vertical="center" wrapText="1"/>
    </xf>
    <xf numFmtId="0" fontId="8" fillId="0" borderId="55"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11" borderId="12"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23" fillId="0" borderId="0" xfId="6" applyFont="1" applyAlignment="1">
      <alignment horizontal="left" vertical="center" wrapText="1"/>
    </xf>
    <xf numFmtId="0" fontId="31" fillId="13" borderId="1" xfId="6" applyFont="1" applyFill="1" applyBorder="1" applyAlignment="1">
      <alignment horizontal="right" vertical="center" wrapText="1"/>
    </xf>
    <xf numFmtId="9" fontId="41" fillId="13" borderId="1" xfId="7" applyFont="1" applyFill="1" applyBorder="1" applyAlignment="1" applyProtection="1">
      <alignment horizontal="center" vertical="center" wrapText="1"/>
      <protection locked="0"/>
    </xf>
    <xf numFmtId="0" fontId="45" fillId="13" borderId="1" xfId="6" applyFont="1" applyFill="1" applyBorder="1" applyAlignment="1">
      <alignment horizontal="right" vertical="center"/>
    </xf>
    <xf numFmtId="0" fontId="31" fillId="0" borderId="0" xfId="6" applyFont="1" applyAlignment="1">
      <alignment horizontal="left" vertical="top" wrapText="1"/>
    </xf>
    <xf numFmtId="0" fontId="52" fillId="13" borderId="1" xfId="6" applyFont="1" applyFill="1" applyBorder="1" applyAlignment="1">
      <alignment horizontal="center" vertical="center" wrapText="1"/>
    </xf>
    <xf numFmtId="0" fontId="31" fillId="0" borderId="9" xfId="6" applyFont="1" applyBorder="1" applyAlignment="1">
      <alignment horizontal="left" vertical="top" wrapText="1"/>
    </xf>
    <xf numFmtId="0" fontId="45" fillId="13" borderId="6" xfId="6" applyFont="1" applyFill="1" applyBorder="1" applyAlignment="1">
      <alignment horizontal="right" vertical="center"/>
    </xf>
    <xf numFmtId="0" fontId="45" fillId="13" borderId="5" xfId="6" applyFont="1" applyFill="1" applyBorder="1" applyAlignment="1">
      <alignment horizontal="right" vertical="center"/>
    </xf>
    <xf numFmtId="0" fontId="45" fillId="13" borderId="7" xfId="6" applyFont="1" applyFill="1" applyBorder="1" applyAlignment="1">
      <alignment horizontal="right" vertical="center"/>
    </xf>
    <xf numFmtId="0" fontId="31" fillId="13" borderId="1" xfId="6" applyFont="1" applyFill="1" applyBorder="1" applyAlignment="1">
      <alignment horizontal="center" vertical="center" wrapText="1"/>
    </xf>
    <xf numFmtId="0" fontId="41" fillId="13" borderId="1" xfId="6" applyFont="1" applyFill="1" applyBorder="1" applyAlignment="1">
      <alignment horizontal="center" vertical="center" wrapText="1"/>
    </xf>
    <xf numFmtId="0" fontId="41" fillId="13" borderId="1" xfId="6" applyFont="1" applyFill="1" applyBorder="1" applyAlignment="1">
      <alignment horizontal="center" vertical="center"/>
    </xf>
    <xf numFmtId="0" fontId="25" fillId="0" borderId="0" xfId="6" applyFont="1" applyAlignment="1">
      <alignment vertical="top" wrapText="1"/>
    </xf>
    <xf numFmtId="0" fontId="45" fillId="13" borderId="3" xfId="6" applyFont="1" applyFill="1" applyBorder="1" applyAlignment="1">
      <alignment horizontal="left" vertical="center" wrapText="1"/>
    </xf>
    <xf numFmtId="0" fontId="45" fillId="13" borderId="4" xfId="6" applyFont="1" applyFill="1" applyBorder="1" applyAlignment="1">
      <alignment horizontal="left" vertical="center" wrapText="1"/>
    </xf>
    <xf numFmtId="0" fontId="31" fillId="0" borderId="0" xfId="6" applyFont="1" applyAlignment="1">
      <alignment horizontal="left" vertical="center" wrapText="1"/>
    </xf>
    <xf numFmtId="0" fontId="20" fillId="0" borderId="5" xfId="6" applyFont="1" applyBorder="1" applyAlignment="1">
      <alignment horizontal="left" vertical="top" wrapText="1"/>
    </xf>
    <xf numFmtId="0" fontId="20" fillId="0" borderId="0" xfId="6" applyFont="1" applyAlignment="1">
      <alignment horizontal="left" vertical="top" wrapText="1"/>
    </xf>
    <xf numFmtId="0" fontId="31" fillId="13" borderId="1" xfId="16" applyFont="1" applyFill="1" applyBorder="1" applyAlignment="1">
      <alignment horizontal="center" vertical="center" wrapText="1"/>
    </xf>
    <xf numFmtId="0" fontId="25" fillId="12" borderId="3" xfId="6" applyFont="1" applyFill="1" applyBorder="1" applyAlignment="1">
      <alignment horizontal="center" vertical="top" wrapText="1"/>
    </xf>
    <xf numFmtId="0" fontId="25" fillId="12" borderId="4" xfId="6" applyFont="1" applyFill="1" applyBorder="1" applyAlignment="1">
      <alignment horizontal="center" vertical="top" wrapText="1"/>
    </xf>
    <xf numFmtId="0" fontId="23" fillId="12" borderId="1" xfId="6" applyFont="1" applyFill="1" applyBorder="1" applyAlignment="1">
      <alignment horizontal="center"/>
    </xf>
    <xf numFmtId="0" fontId="21" fillId="12" borderId="0" xfId="3" applyFont="1" applyFill="1" applyAlignment="1">
      <alignment horizontal="center" vertical="center" wrapText="1"/>
    </xf>
    <xf numFmtId="0" fontId="25" fillId="0" borderId="0" xfId="2" applyFont="1" applyAlignment="1">
      <alignment vertical="center"/>
    </xf>
    <xf numFmtId="0" fontId="23" fillId="0" borderId="0" xfId="2" applyFont="1" applyAlignment="1">
      <alignment horizontal="right" vertical="center"/>
    </xf>
    <xf numFmtId="0" fontId="21" fillId="12" borderId="0" xfId="2" applyFont="1" applyFill="1" applyAlignment="1" applyProtection="1">
      <alignment horizontal="left" vertical="center"/>
      <protection locked="0"/>
    </xf>
    <xf numFmtId="0" fontId="31" fillId="0" borderId="1" xfId="2" applyFont="1" applyBorder="1" applyAlignment="1">
      <alignment horizontal="center" vertical="center"/>
    </xf>
    <xf numFmtId="0" fontId="25" fillId="12" borderId="1" xfId="11" applyFont="1" applyFill="1" applyBorder="1" applyAlignment="1" applyProtection="1">
      <alignment horizontal="center" vertical="center"/>
      <protection locked="0"/>
    </xf>
    <xf numFmtId="0" fontId="32" fillId="0" borderId="0" xfId="11" applyFont="1" applyAlignment="1">
      <alignment horizontal="center" vertical="center" wrapText="1"/>
    </xf>
    <xf numFmtId="0" fontId="31" fillId="13" borderId="1" xfId="11" applyFont="1" applyFill="1" applyBorder="1" applyAlignment="1">
      <alignment horizontal="left" vertical="center" wrapText="1"/>
    </xf>
    <xf numFmtId="0" fontId="38" fillId="0" borderId="0" xfId="2" applyFont="1" applyAlignment="1">
      <alignment horizontal="right" vertical="center" wrapText="1"/>
    </xf>
    <xf numFmtId="0" fontId="38" fillId="0" borderId="0" xfId="2" applyFont="1" applyAlignment="1">
      <alignment horizontal="right" vertical="center"/>
    </xf>
    <xf numFmtId="0" fontId="31" fillId="0" borderId="9" xfId="11" applyFont="1" applyBorder="1" applyAlignment="1">
      <alignment horizontal="center" vertical="center" wrapText="1"/>
    </xf>
    <xf numFmtId="0" fontId="31" fillId="0" borderId="0" xfId="6" applyFont="1" applyAlignment="1">
      <alignment vertical="top" wrapText="1"/>
    </xf>
    <xf numFmtId="0" fontId="23" fillId="0" borderId="1" xfId="2" applyFont="1" applyBorder="1" applyAlignment="1" applyProtection="1">
      <alignment horizontal="center" vertical="center"/>
      <protection locked="0"/>
    </xf>
    <xf numFmtId="0" fontId="23" fillId="12" borderId="1" xfId="2" applyFont="1" applyFill="1" applyBorder="1" applyAlignment="1" applyProtection="1">
      <alignment horizontal="center" vertical="center"/>
      <protection locked="0"/>
    </xf>
    <xf numFmtId="0" fontId="25" fillId="15" borderId="1" xfId="2" applyFont="1" applyFill="1" applyBorder="1" applyAlignment="1" applyProtection="1">
      <alignment horizontal="center" vertical="center" wrapText="1"/>
      <protection locked="0"/>
    </xf>
    <xf numFmtId="0" fontId="52" fillId="13" borderId="3" xfId="6" applyFont="1" applyFill="1" applyBorder="1" applyAlignment="1">
      <alignment horizontal="center" vertical="center" wrapText="1"/>
    </xf>
    <xf numFmtId="0" fontId="52" fillId="13" borderId="4" xfId="6" applyFont="1" applyFill="1" applyBorder="1" applyAlignment="1">
      <alignment horizontal="center" vertical="center" wrapText="1"/>
    </xf>
    <xf numFmtId="0" fontId="29" fillId="0" borderId="1" xfId="6" applyFont="1" applyBorder="1" applyAlignment="1" applyProtection="1">
      <alignment horizontal="center" vertical="center" wrapText="1"/>
      <protection locked="0"/>
    </xf>
    <xf numFmtId="0" fontId="20" fillId="0" borderId="61" xfId="2" applyFont="1" applyBorder="1" applyAlignment="1">
      <alignment horizontal="center" vertical="center" wrapText="1"/>
    </xf>
    <xf numFmtId="0" fontId="21" fillId="0" borderId="61" xfId="18" applyFont="1" applyBorder="1" applyAlignment="1">
      <alignment horizontal="center" vertical="center" wrapText="1"/>
    </xf>
    <xf numFmtId="0" fontId="21" fillId="0" borderId="0" xfId="2" applyFont="1" applyAlignment="1" applyProtection="1">
      <alignment horizontal="right" vertical="center"/>
      <protection locked="0"/>
    </xf>
    <xf numFmtId="0" fontId="24" fillId="19" borderId="0" xfId="2" applyFont="1" applyFill="1" applyAlignment="1" applyProtection="1">
      <alignment horizontal="center" vertical="center" wrapText="1"/>
      <protection hidden="1"/>
    </xf>
    <xf numFmtId="9" fontId="31" fillId="14" borderId="1" xfId="15" applyFont="1" applyFill="1" applyBorder="1" applyAlignment="1" applyProtection="1">
      <alignment horizontal="center" vertical="center"/>
      <protection hidden="1"/>
    </xf>
    <xf numFmtId="9" fontId="31" fillId="14" borderId="1" xfId="5" applyFont="1" applyFill="1" applyBorder="1" applyAlignment="1" applyProtection="1">
      <alignment horizontal="center" vertical="center"/>
      <protection hidden="1"/>
    </xf>
    <xf numFmtId="0" fontId="25" fillId="16" borderId="6" xfId="2" applyFont="1" applyFill="1" applyBorder="1" applyAlignment="1" applyProtection="1">
      <alignment horizontal="center" vertical="center" wrapText="1"/>
      <protection hidden="1"/>
    </xf>
    <xf numFmtId="0" fontId="25" fillId="16" borderId="5" xfId="2" applyFont="1" applyFill="1" applyBorder="1" applyAlignment="1" applyProtection="1">
      <alignment horizontal="center" vertical="center" wrapText="1"/>
      <protection hidden="1"/>
    </xf>
    <xf numFmtId="0" fontId="25" fillId="16" borderId="7" xfId="2" applyFont="1" applyFill="1" applyBorder="1" applyAlignment="1" applyProtection="1">
      <alignment horizontal="center" vertical="center" wrapText="1"/>
      <protection hidden="1"/>
    </xf>
    <xf numFmtId="0" fontId="25" fillId="16" borderId="8" xfId="2" applyFont="1" applyFill="1" applyBorder="1" applyAlignment="1" applyProtection="1">
      <alignment horizontal="center" vertical="center" wrapText="1"/>
      <protection hidden="1"/>
    </xf>
    <xf numFmtId="0" fontId="25" fillId="16" borderId="9" xfId="2" applyFont="1" applyFill="1" applyBorder="1" applyAlignment="1" applyProtection="1">
      <alignment horizontal="center" vertical="center" wrapText="1"/>
      <protection hidden="1"/>
    </xf>
    <xf numFmtId="0" fontId="25" fillId="16" borderId="10" xfId="2" applyFont="1" applyFill="1" applyBorder="1" applyAlignment="1" applyProtection="1">
      <alignment horizontal="center" vertical="center" wrapText="1"/>
      <protection hidden="1"/>
    </xf>
    <xf numFmtId="0" fontId="25" fillId="16" borderId="1" xfId="2" applyFont="1" applyFill="1" applyBorder="1" applyAlignment="1" applyProtection="1">
      <alignment horizontal="center" vertical="center" wrapText="1"/>
      <protection hidden="1"/>
    </xf>
    <xf numFmtId="0" fontId="38" fillId="0" borderId="0" xfId="2" applyFont="1" applyAlignment="1" applyProtection="1">
      <alignment horizontal="right" vertical="center" wrapText="1"/>
      <protection hidden="1"/>
    </xf>
    <xf numFmtId="9" fontId="31" fillId="13" borderId="1" xfId="7" applyFont="1" applyFill="1" applyBorder="1" applyAlignment="1" applyProtection="1">
      <alignment horizontal="center" vertical="center"/>
      <protection hidden="1"/>
    </xf>
    <xf numFmtId="0" fontId="25" fillId="13" borderId="1" xfId="6" applyFont="1" applyFill="1" applyBorder="1" applyAlignment="1" applyProtection="1">
      <alignment horizontal="center" vertical="center" wrapText="1"/>
      <protection hidden="1"/>
    </xf>
    <xf numFmtId="9" fontId="25" fillId="13" borderId="1" xfId="6" applyNumberFormat="1" applyFont="1" applyFill="1" applyBorder="1" applyAlignment="1" applyProtection="1">
      <alignment horizontal="center" vertical="center"/>
      <protection hidden="1"/>
    </xf>
    <xf numFmtId="9" fontId="45" fillId="13" borderId="1" xfId="7" applyFont="1" applyFill="1" applyBorder="1" applyAlignment="1" applyProtection="1">
      <alignment horizontal="center" vertical="center"/>
      <protection hidden="1"/>
    </xf>
    <xf numFmtId="0" fontId="25" fillId="13" borderId="1" xfId="6" applyFont="1" applyFill="1" applyBorder="1" applyAlignment="1" applyProtection="1">
      <alignment vertical="top"/>
      <protection hidden="1"/>
    </xf>
    <xf numFmtId="9" fontId="25" fillId="13" borderId="1" xfId="6" applyNumberFormat="1" applyFont="1" applyFill="1" applyBorder="1" applyAlignment="1" applyProtection="1">
      <alignment vertical="top"/>
      <protection hidden="1"/>
    </xf>
    <xf numFmtId="9" fontId="43" fillId="13" borderId="1" xfId="7" applyFont="1" applyFill="1" applyBorder="1" applyAlignment="1" applyProtection="1">
      <alignment horizontal="center" vertical="center"/>
      <protection hidden="1"/>
    </xf>
    <xf numFmtId="9" fontId="41" fillId="13" borderId="1" xfId="7" applyFont="1" applyFill="1" applyBorder="1" applyAlignment="1" applyProtection="1">
      <alignment horizontal="center" vertical="center"/>
      <protection hidden="1"/>
    </xf>
    <xf numFmtId="9" fontId="23" fillId="13" borderId="1" xfId="7" applyFont="1" applyFill="1" applyBorder="1" applyAlignment="1" applyProtection="1">
      <alignment horizontal="center" vertical="center"/>
      <protection hidden="1"/>
    </xf>
    <xf numFmtId="9" fontId="42" fillId="13" borderId="1" xfId="7" applyFont="1" applyFill="1" applyBorder="1" applyAlignment="1" applyProtection="1">
      <alignment horizontal="center" vertical="center"/>
      <protection hidden="1"/>
    </xf>
    <xf numFmtId="9" fontId="25" fillId="13" borderId="1" xfId="6" applyNumberFormat="1" applyFont="1" applyFill="1" applyBorder="1" applyAlignment="1" applyProtection="1">
      <alignment horizontal="center" vertical="top"/>
      <protection hidden="1"/>
    </xf>
    <xf numFmtId="0" fontId="25" fillId="13" borderId="1" xfId="6" applyFont="1" applyFill="1" applyBorder="1" applyAlignment="1" applyProtection="1">
      <alignment horizontal="center" vertical="top"/>
      <protection hidden="1"/>
    </xf>
    <xf numFmtId="0" fontId="25" fillId="13" borderId="1" xfId="6" applyFont="1" applyFill="1" applyBorder="1" applyAlignment="1" applyProtection="1">
      <alignment vertical="center"/>
      <protection hidden="1"/>
    </xf>
    <xf numFmtId="9" fontId="25" fillId="13" borderId="1" xfId="15" applyFont="1" applyFill="1" applyBorder="1" applyAlignment="1" applyProtection="1">
      <alignment horizontal="right" vertical="center"/>
      <protection hidden="1"/>
    </xf>
    <xf numFmtId="42" fontId="25" fillId="13" borderId="1" xfId="14" applyFont="1" applyFill="1" applyBorder="1" applyAlignment="1" applyProtection="1">
      <alignment horizontal="right" vertical="center"/>
      <protection hidden="1"/>
    </xf>
    <xf numFmtId="164" fontId="25" fillId="18" borderId="1" xfId="17" applyNumberFormat="1" applyFont="1" applyFill="1" applyBorder="1" applyAlignment="1" applyProtection="1">
      <alignment horizontal="right" vertical="center"/>
      <protection hidden="1"/>
    </xf>
    <xf numFmtId="9" fontId="25" fillId="18" borderId="1" xfId="15" applyFont="1" applyFill="1" applyBorder="1" applyAlignment="1" applyProtection="1">
      <alignment horizontal="right" vertical="center"/>
      <protection hidden="1"/>
    </xf>
  </cellXfs>
  <cellStyles count="19">
    <cellStyle name="Hipervínculo" xfId="1" builtinId="8"/>
    <cellStyle name="Hipervínculo 2" xfId="4" xr:uid="{F0EFD66F-A8E5-4A47-B77A-99A1B8ADE114}"/>
    <cellStyle name="Hyperlink" xfId="13" xr:uid="{8B1F5DD6-007F-4704-9E27-8A4DF7B6F951}"/>
    <cellStyle name="Millares 2" xfId="17" xr:uid="{8BE5AE4E-0813-9240-8CA9-01E1A2FDBF9C}"/>
    <cellStyle name="Moneda [0]" xfId="14" builtinId="7"/>
    <cellStyle name="Normal" xfId="0" builtinId="0"/>
    <cellStyle name="Normal 2" xfId="12" xr:uid="{697A1654-7888-4152-B2CA-3AE71F015BE8}"/>
    <cellStyle name="Normal 2 2" xfId="3" xr:uid="{FDC3D7BD-2AB8-4654-942C-C940B3D3E25F}"/>
    <cellStyle name="Normal 2 3" xfId="16" xr:uid="{C7E47CF4-F626-6049-A907-2D447FC48A29}"/>
    <cellStyle name="Normal 3" xfId="6" xr:uid="{6CFB8256-7AAF-418A-8520-9D900B16F570}"/>
    <cellStyle name="Normal 4 3" xfId="11" xr:uid="{9A2A56A0-84DB-4823-9598-22F7049289B3}"/>
    <cellStyle name="Normal 5" xfId="2" xr:uid="{77BA29F0-6102-4938-9DA1-D98DC7492027}"/>
    <cellStyle name="Normal 5 2" xfId="18" xr:uid="{F74D3726-A6F3-403E-B36A-9FBDD6C28CAB}"/>
    <cellStyle name="Normal 6" xfId="8" xr:uid="{FA628495-BEC3-4FA4-A10D-CB8582B1E4EA}"/>
    <cellStyle name="Normal 6 2" xfId="10" xr:uid="{8DA9D984-27DB-41EC-8A7D-5301E75EEF6C}"/>
    <cellStyle name="Porcentaje" xfId="15" builtinId="5"/>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5.emf"/><Relationship Id="rId7"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7.emf"/><Relationship Id="rId5" Type="http://schemas.openxmlformats.org/officeDocument/2006/relationships/image" Target="../media/image2.png"/><Relationship Id="rId10" Type="http://schemas.openxmlformats.org/officeDocument/2006/relationships/image" Target="../media/image11.emf"/><Relationship Id="rId4" Type="http://schemas.openxmlformats.org/officeDocument/2006/relationships/image" Target="../media/image6.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29</xdr:row>
      <xdr:rowOff>291353</xdr:rowOff>
    </xdr:from>
    <xdr:to>
      <xdr:col>16</xdr:col>
      <xdr:colOff>201705</xdr:colOff>
      <xdr:row>29</xdr:row>
      <xdr:rowOff>805703</xdr:rowOff>
    </xdr:to>
    <xdr:pic>
      <xdr:nvPicPr>
        <xdr:cNvPr id="2" name="Imagen 1">
          <a:extLst>
            <a:ext uri="{FF2B5EF4-FFF2-40B4-BE49-F238E27FC236}">
              <a16:creationId xmlns:a16="http://schemas.microsoft.com/office/drawing/2014/main" id="{5BA6650D-66AD-B344-B56A-BFD2FD9C9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20900" y="17449053"/>
          <a:ext cx="857100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3922</xdr:colOff>
      <xdr:row>26</xdr:row>
      <xdr:rowOff>201705</xdr:rowOff>
    </xdr:from>
    <xdr:to>
      <xdr:col>16</xdr:col>
      <xdr:colOff>190499</xdr:colOff>
      <xdr:row>26</xdr:row>
      <xdr:rowOff>668430</xdr:rowOff>
    </xdr:to>
    <xdr:pic>
      <xdr:nvPicPr>
        <xdr:cNvPr id="3" name="Imagen 2">
          <a:extLst>
            <a:ext uri="{FF2B5EF4-FFF2-40B4-BE49-F238E27FC236}">
              <a16:creationId xmlns:a16="http://schemas.microsoft.com/office/drawing/2014/main" id="{3D9CA449-3B17-534F-93EC-A11FA6E4FDC7}"/>
            </a:ext>
            <a:ext uri="{147F2762-F138-4A5C-976F-8EAC2B608ADB}">
              <a16:predDERef xmlns:a16="http://schemas.microsoft.com/office/drawing/2014/main" pred="{5BA6650D-66AD-B344-B56A-BFD2FD9C952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42247" y="12974730"/>
          <a:ext cx="7511302"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xdr:row>
      <xdr:rowOff>291353</xdr:rowOff>
    </xdr:from>
    <xdr:to>
      <xdr:col>16</xdr:col>
      <xdr:colOff>212911</xdr:colOff>
      <xdr:row>27</xdr:row>
      <xdr:rowOff>767603</xdr:rowOff>
    </xdr:to>
    <xdr:pic>
      <xdr:nvPicPr>
        <xdr:cNvPr id="4" name="Imagen 3">
          <a:extLst>
            <a:ext uri="{FF2B5EF4-FFF2-40B4-BE49-F238E27FC236}">
              <a16:creationId xmlns:a16="http://schemas.microsoft.com/office/drawing/2014/main" id="{534DEED8-D89A-8742-80B6-0D619C385BF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20900" y="14705853"/>
          <a:ext cx="858221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28</xdr:row>
      <xdr:rowOff>324971</xdr:rowOff>
    </xdr:from>
    <xdr:to>
      <xdr:col>16</xdr:col>
      <xdr:colOff>212911</xdr:colOff>
      <xdr:row>28</xdr:row>
      <xdr:rowOff>801221</xdr:rowOff>
    </xdr:to>
    <xdr:pic>
      <xdr:nvPicPr>
        <xdr:cNvPr id="5" name="Imagen 4">
          <a:extLst>
            <a:ext uri="{FF2B5EF4-FFF2-40B4-BE49-F238E27FC236}">
              <a16:creationId xmlns:a16="http://schemas.microsoft.com/office/drawing/2014/main" id="{1D71B65A-C73F-0A4A-9FB8-B5F5ED8B05C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20900" y="16111071"/>
          <a:ext cx="858221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67236</xdr:colOff>
      <xdr:row>0</xdr:row>
      <xdr:rowOff>134470</xdr:rowOff>
    </xdr:from>
    <xdr:to>
      <xdr:col>16</xdr:col>
      <xdr:colOff>171888</xdr:colOff>
      <xdr:row>1</xdr:row>
      <xdr:rowOff>78441</xdr:rowOff>
    </xdr:to>
    <xdr:pic>
      <xdr:nvPicPr>
        <xdr:cNvPr id="11" name="Imagen 10">
          <a:extLst>
            <a:ext uri="{FF2B5EF4-FFF2-40B4-BE49-F238E27FC236}">
              <a16:creationId xmlns:a16="http://schemas.microsoft.com/office/drawing/2014/main" id="{07CD0834-191B-D34E-8C8E-B819DCA9667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248" b="1248"/>
        <a:stretch/>
      </xdr:blipFill>
      <xdr:spPr bwMode="auto">
        <a:xfrm>
          <a:off x="91350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75046</xdr:colOff>
      <xdr:row>31</xdr:row>
      <xdr:rowOff>252550</xdr:rowOff>
    </xdr:from>
    <xdr:to>
      <xdr:col>16</xdr:col>
      <xdr:colOff>109682</xdr:colOff>
      <xdr:row>31</xdr:row>
      <xdr:rowOff>2266359</xdr:rowOff>
    </xdr:to>
    <xdr:pic>
      <xdr:nvPicPr>
        <xdr:cNvPr id="13" name="Imagen 12">
          <a:extLst>
            <a:ext uri="{FF2B5EF4-FFF2-40B4-BE49-F238E27FC236}">
              <a16:creationId xmlns:a16="http://schemas.microsoft.com/office/drawing/2014/main" id="{ABA7D957-5B13-72D5-1D2B-BCB0F89C6398}"/>
            </a:ext>
            <a:ext uri="{147F2762-F138-4A5C-976F-8EAC2B608ADB}">
              <a16:predDERef xmlns:a16="http://schemas.microsoft.com/office/drawing/2014/main" pred="{07CD0834-191B-D34E-8C8E-B819DCA9667D}"/>
            </a:ext>
          </a:extLst>
        </xdr:cNvPr>
        <xdr:cNvPicPr>
          <a:picLocks noChangeAspect="1"/>
        </xdr:cNvPicPr>
      </xdr:nvPicPr>
      <xdr:blipFill>
        <a:blip xmlns:r="http://schemas.openxmlformats.org/officeDocument/2006/relationships" r:embed="rId6"/>
        <a:stretch>
          <a:fillRect/>
        </a:stretch>
      </xdr:blipFill>
      <xdr:spPr>
        <a:xfrm>
          <a:off x="1913371" y="21388525"/>
          <a:ext cx="7359361" cy="2013809"/>
        </a:xfrm>
        <a:prstGeom prst="rect">
          <a:avLst/>
        </a:prstGeom>
      </xdr:spPr>
    </xdr:pic>
    <xdr:clientData/>
  </xdr:twoCellAnchor>
  <xdr:twoCellAnchor editAs="oneCell">
    <xdr:from>
      <xdr:col>3</xdr:col>
      <xdr:colOff>69272</xdr:colOff>
      <xdr:row>32</xdr:row>
      <xdr:rowOff>301740</xdr:rowOff>
    </xdr:from>
    <xdr:to>
      <xdr:col>16</xdr:col>
      <xdr:colOff>92364</xdr:colOff>
      <xdr:row>32</xdr:row>
      <xdr:rowOff>1524000</xdr:rowOff>
    </xdr:to>
    <xdr:pic>
      <xdr:nvPicPr>
        <xdr:cNvPr id="15" name="Imagen 14">
          <a:extLst>
            <a:ext uri="{FF2B5EF4-FFF2-40B4-BE49-F238E27FC236}">
              <a16:creationId xmlns:a16="http://schemas.microsoft.com/office/drawing/2014/main" id="{C018C541-C498-A6E1-5DA5-AB0CFAAD3951}"/>
            </a:ext>
          </a:extLst>
        </xdr:cNvPr>
        <xdr:cNvPicPr>
          <a:picLocks noChangeAspect="1"/>
        </xdr:cNvPicPr>
      </xdr:nvPicPr>
      <xdr:blipFill>
        <a:blip xmlns:r="http://schemas.openxmlformats.org/officeDocument/2006/relationships" r:embed="rId7"/>
        <a:stretch>
          <a:fillRect/>
        </a:stretch>
      </xdr:blipFill>
      <xdr:spPr>
        <a:xfrm>
          <a:off x="2003136" y="23814058"/>
          <a:ext cx="7695046" cy="1222260"/>
        </a:xfrm>
        <a:prstGeom prst="rect">
          <a:avLst/>
        </a:prstGeom>
      </xdr:spPr>
    </xdr:pic>
    <xdr:clientData/>
  </xdr:twoCellAnchor>
  <xdr:twoCellAnchor editAs="oneCell">
    <xdr:from>
      <xdr:col>3</xdr:col>
      <xdr:colOff>502227</xdr:colOff>
      <xdr:row>33</xdr:row>
      <xdr:rowOff>358153</xdr:rowOff>
    </xdr:from>
    <xdr:to>
      <xdr:col>14</xdr:col>
      <xdr:colOff>50223</xdr:colOff>
      <xdr:row>33</xdr:row>
      <xdr:rowOff>1594427</xdr:rowOff>
    </xdr:to>
    <xdr:pic>
      <xdr:nvPicPr>
        <xdr:cNvPr id="16" name="Imagen 15">
          <a:extLst>
            <a:ext uri="{FF2B5EF4-FFF2-40B4-BE49-F238E27FC236}">
              <a16:creationId xmlns:a16="http://schemas.microsoft.com/office/drawing/2014/main" id="{D174351E-6020-B27A-6748-D95E43EA1EF1}"/>
            </a:ext>
          </a:extLst>
        </xdr:cNvPr>
        <xdr:cNvPicPr>
          <a:picLocks noChangeAspect="1"/>
        </xdr:cNvPicPr>
      </xdr:nvPicPr>
      <xdr:blipFill>
        <a:blip xmlns:r="http://schemas.openxmlformats.org/officeDocument/2006/relationships" r:embed="rId8"/>
        <a:stretch>
          <a:fillRect/>
        </a:stretch>
      </xdr:blipFill>
      <xdr:spPr>
        <a:xfrm>
          <a:off x="2436091" y="25688880"/>
          <a:ext cx="5909541" cy="1236274"/>
        </a:xfrm>
        <a:prstGeom prst="rect">
          <a:avLst/>
        </a:prstGeom>
      </xdr:spPr>
    </xdr:pic>
    <xdr:clientData/>
  </xdr:twoCellAnchor>
  <xdr:twoCellAnchor editAs="oneCell">
    <xdr:from>
      <xdr:col>3</xdr:col>
      <xdr:colOff>57726</xdr:colOff>
      <xdr:row>34</xdr:row>
      <xdr:rowOff>282864</xdr:rowOff>
    </xdr:from>
    <xdr:to>
      <xdr:col>16</xdr:col>
      <xdr:colOff>155861</xdr:colOff>
      <xdr:row>34</xdr:row>
      <xdr:rowOff>1580341</xdr:rowOff>
    </xdr:to>
    <xdr:pic>
      <xdr:nvPicPr>
        <xdr:cNvPr id="17" name="Imagen 16">
          <a:extLst>
            <a:ext uri="{FF2B5EF4-FFF2-40B4-BE49-F238E27FC236}">
              <a16:creationId xmlns:a16="http://schemas.microsoft.com/office/drawing/2014/main" id="{CF1A533D-6CF9-8DE4-028F-6FCC06D7D4F4}"/>
            </a:ext>
          </a:extLst>
        </xdr:cNvPr>
        <xdr:cNvPicPr>
          <a:picLocks noChangeAspect="1"/>
        </xdr:cNvPicPr>
      </xdr:nvPicPr>
      <xdr:blipFill rotWithShape="1">
        <a:blip xmlns:r="http://schemas.openxmlformats.org/officeDocument/2006/relationships" r:embed="rId9"/>
        <a:srcRect b="39794"/>
        <a:stretch>
          <a:fillRect/>
        </a:stretch>
      </xdr:blipFill>
      <xdr:spPr>
        <a:xfrm>
          <a:off x="1991590" y="27564773"/>
          <a:ext cx="7770089" cy="1297477"/>
        </a:xfrm>
        <a:prstGeom prst="rect">
          <a:avLst/>
        </a:prstGeom>
      </xdr:spPr>
    </xdr:pic>
    <xdr:clientData/>
  </xdr:twoCellAnchor>
  <xdr:twoCellAnchor editAs="oneCell">
    <xdr:from>
      <xdr:col>3</xdr:col>
      <xdr:colOff>86589</xdr:colOff>
      <xdr:row>30</xdr:row>
      <xdr:rowOff>281063</xdr:rowOff>
    </xdr:from>
    <xdr:to>
      <xdr:col>16</xdr:col>
      <xdr:colOff>121226</xdr:colOff>
      <xdr:row>30</xdr:row>
      <xdr:rowOff>1974273</xdr:rowOff>
    </xdr:to>
    <xdr:pic>
      <xdr:nvPicPr>
        <xdr:cNvPr id="12" name="Imagen 11">
          <a:extLst>
            <a:ext uri="{FF2B5EF4-FFF2-40B4-BE49-F238E27FC236}">
              <a16:creationId xmlns:a16="http://schemas.microsoft.com/office/drawing/2014/main" id="{BFA9DD53-59A0-5940-55F3-9A59C9A76006}"/>
            </a:ext>
            <a:ext uri="{147F2762-F138-4A5C-976F-8EAC2B608ADB}">
              <a16:predDERef xmlns:a16="http://schemas.microsoft.com/office/drawing/2014/main" pred="{CF1A533D-6CF9-8DE4-028F-6FCC06D7D4F4}"/>
            </a:ext>
          </a:extLst>
        </xdr:cNvPr>
        <xdr:cNvPicPr>
          <a:picLocks noChangeAspect="1"/>
        </xdr:cNvPicPr>
      </xdr:nvPicPr>
      <xdr:blipFill>
        <a:blip xmlns:r="http://schemas.openxmlformats.org/officeDocument/2006/relationships" r:embed="rId10"/>
        <a:stretch>
          <a:fillRect/>
        </a:stretch>
      </xdr:blipFill>
      <xdr:spPr>
        <a:xfrm>
          <a:off x="2020453" y="19025108"/>
          <a:ext cx="7706591" cy="16932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angelagrijalba/Desktop/MADS/MADS/MADS%202/Modificacion%20Res%20667/INDICADORES/3.3.3.%20PMAA_Ejecucion_revDGIRH.xlsx" TargetMode="External"/><Relationship Id="rId1" Type="http://schemas.openxmlformats.org/officeDocument/2006/relationships/externalLinkPath" Target="/Users/angelagrijalba/Desktop/MADS/MADS/MADS%202/Modificacion%20Res%20667/INDICADORES/3.3.3.%20PMAA_Ejecucion_revDGIRH.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istas"/>
      <sheetName val="Instructivo"/>
      <sheetName val="HM_PMA_Ejec"/>
      <sheetName val="PMA_Ejec_REPORTE"/>
    </sheetNames>
    <sheetDataSet>
      <sheetData sheetId="0"/>
      <sheetData sheetId="1" refreshError="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ofpuerta@minambiente.gov.co" TargetMode="External"/><Relationship Id="rId2" Type="http://schemas.openxmlformats.org/officeDocument/2006/relationships/hyperlink" Target="mailto:ejgelvezb@minambiente.gov.co" TargetMode="External"/><Relationship Id="rId1" Type="http://schemas.openxmlformats.org/officeDocument/2006/relationships/hyperlink" Target="mailto:hidrico@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453125" customWidth="1"/>
    <col min="4" max="4" width="61.54296875" customWidth="1"/>
  </cols>
  <sheetData>
    <row r="2" spans="2:4" x14ac:dyDescent="0.25">
      <c r="B2" s="14" t="s">
        <v>0</v>
      </c>
      <c r="D2" s="16" t="s">
        <v>1</v>
      </c>
    </row>
    <row r="3" spans="2:4" x14ac:dyDescent="0.25">
      <c r="B3" s="14" t="s">
        <v>2</v>
      </c>
      <c r="D3" s="16" t="s">
        <v>3</v>
      </c>
    </row>
    <row r="4" spans="2:4" x14ac:dyDescent="0.25">
      <c r="B4" s="14" t="s">
        <v>4</v>
      </c>
      <c r="D4" s="16" t="s">
        <v>5</v>
      </c>
    </row>
    <row r="5" spans="2:4" x14ac:dyDescent="0.25">
      <c r="B5" s="14" t="s">
        <v>6</v>
      </c>
      <c r="D5" s="16" t="s">
        <v>7</v>
      </c>
    </row>
    <row r="6" spans="2:4" x14ac:dyDescent="0.25">
      <c r="B6" s="13" t="s">
        <v>8</v>
      </c>
      <c r="D6" s="16" t="s">
        <v>9</v>
      </c>
    </row>
    <row r="7" spans="2:4" x14ac:dyDescent="0.25">
      <c r="B7" s="13" t="s">
        <v>10</v>
      </c>
      <c r="D7" s="16" t="s">
        <v>11</v>
      </c>
    </row>
    <row r="8" spans="2:4" x14ac:dyDescent="0.25">
      <c r="B8" s="13" t="s">
        <v>12</v>
      </c>
      <c r="D8" s="16" t="s">
        <v>13</v>
      </c>
    </row>
    <row r="9" spans="2:4" x14ac:dyDescent="0.25">
      <c r="B9" s="13" t="s">
        <v>14</v>
      </c>
      <c r="D9" s="16" t="s">
        <v>15</v>
      </c>
    </row>
    <row r="10" spans="2:4" x14ac:dyDescent="0.25">
      <c r="D10" s="16" t="s">
        <v>16</v>
      </c>
    </row>
    <row r="11" spans="2:4" x14ac:dyDescent="0.25">
      <c r="B11" s="12" t="s">
        <v>17</v>
      </c>
      <c r="D11" s="16" t="s">
        <v>18</v>
      </c>
    </row>
    <row r="12" spans="2:4" x14ac:dyDescent="0.25">
      <c r="B12" s="12" t="s">
        <v>19</v>
      </c>
      <c r="D12" s="16" t="s">
        <v>20</v>
      </c>
    </row>
    <row r="13" spans="2:4" x14ac:dyDescent="0.25">
      <c r="B13" s="12" t="s">
        <v>21</v>
      </c>
      <c r="D13" s="16" t="s">
        <v>22</v>
      </c>
    </row>
    <row r="14" spans="2:4" x14ac:dyDescent="0.25">
      <c r="B14" s="12" t="s">
        <v>23</v>
      </c>
      <c r="D14" s="16" t="s">
        <v>24</v>
      </c>
    </row>
    <row r="15" spans="2:4" x14ac:dyDescent="0.25">
      <c r="B15" s="12" t="s">
        <v>25</v>
      </c>
      <c r="D15" s="16" t="s">
        <v>26</v>
      </c>
    </row>
    <row r="16" spans="2:4" x14ac:dyDescent="0.25">
      <c r="B16" s="12" t="s">
        <v>27</v>
      </c>
      <c r="D16" s="16" t="s">
        <v>28</v>
      </c>
    </row>
    <row r="17" spans="2:4" x14ac:dyDescent="0.25">
      <c r="B17" s="12" t="s">
        <v>29</v>
      </c>
      <c r="D17" s="16" t="s">
        <v>30</v>
      </c>
    </row>
    <row r="18" spans="2:4" x14ac:dyDescent="0.25">
      <c r="B18" s="12" t="s">
        <v>31</v>
      </c>
      <c r="D18" s="16" t="s">
        <v>32</v>
      </c>
    </row>
    <row r="19" spans="2:4" x14ac:dyDescent="0.25">
      <c r="B19" s="12" t="s">
        <v>33</v>
      </c>
      <c r="D19" s="16" t="s">
        <v>34</v>
      </c>
    </row>
    <row r="21" spans="2:4" x14ac:dyDescent="0.25">
      <c r="B21" s="15" t="s">
        <v>35</v>
      </c>
      <c r="D21" s="17" t="s">
        <v>36</v>
      </c>
    </row>
    <row r="22" spans="2:4" x14ac:dyDescent="0.25">
      <c r="B22" s="15" t="s">
        <v>37</v>
      </c>
      <c r="D22" s="17" t="s">
        <v>38</v>
      </c>
    </row>
    <row r="23" spans="2:4" x14ac:dyDescent="0.25">
      <c r="B23" s="15" t="s">
        <v>39</v>
      </c>
      <c r="D23" s="17" t="s">
        <v>40</v>
      </c>
    </row>
    <row r="24" spans="2:4" x14ac:dyDescent="0.25">
      <c r="B24" s="15" t="s">
        <v>41</v>
      </c>
      <c r="D24" s="17" t="s">
        <v>42</v>
      </c>
    </row>
    <row r="25" spans="2:4" x14ac:dyDescent="0.25">
      <c r="B25" s="15" t="s">
        <v>43</v>
      </c>
      <c r="D25" s="17" t="s">
        <v>44</v>
      </c>
    </row>
    <row r="26" spans="2:4" x14ac:dyDescent="0.25">
      <c r="B26" s="15" t="s">
        <v>45</v>
      </c>
      <c r="D26" s="17" t="s">
        <v>46</v>
      </c>
    </row>
    <row r="27" spans="2:4" x14ac:dyDescent="0.25">
      <c r="B27" s="15" t="s">
        <v>47</v>
      </c>
      <c r="D27" s="17" t="s">
        <v>48</v>
      </c>
    </row>
    <row r="28" spans="2:4" x14ac:dyDescent="0.25">
      <c r="B28" s="15" t="s">
        <v>49</v>
      </c>
    </row>
    <row r="29" spans="2:4" x14ac:dyDescent="0.25">
      <c r="B29" s="15" t="s">
        <v>50</v>
      </c>
      <c r="D29" s="14" t="s">
        <v>51</v>
      </c>
    </row>
    <row r="30" spans="2:4" x14ac:dyDescent="0.25">
      <c r="B30" s="15" t="s">
        <v>52</v>
      </c>
      <c r="D30" s="14" t="s">
        <v>53</v>
      </c>
    </row>
    <row r="31" spans="2:4" x14ac:dyDescent="0.25">
      <c r="B31" s="15" t="s">
        <v>54</v>
      </c>
      <c r="D31" s="14" t="s">
        <v>55</v>
      </c>
    </row>
    <row r="32" spans="2:4" x14ac:dyDescent="0.25">
      <c r="B32" s="15" t="s">
        <v>56</v>
      </c>
      <c r="D32" s="14" t="s">
        <v>57</v>
      </c>
    </row>
    <row r="33" spans="2:4" x14ac:dyDescent="0.25">
      <c r="B33" s="15" t="s">
        <v>58</v>
      </c>
      <c r="D33" s="14" t="s">
        <v>59</v>
      </c>
    </row>
    <row r="34" spans="2:4" x14ac:dyDescent="0.25">
      <c r="D34" s="14" t="s">
        <v>60</v>
      </c>
    </row>
    <row r="35" spans="2:4" x14ac:dyDescent="0.25">
      <c r="B35" s="15" t="s">
        <v>61</v>
      </c>
      <c r="D35" s="14" t="s">
        <v>58</v>
      </c>
    </row>
    <row r="36" spans="2:4" x14ac:dyDescent="0.25">
      <c r="B36" s="26" t="s">
        <v>62</v>
      </c>
    </row>
    <row r="37" spans="2:4" x14ac:dyDescent="0.25">
      <c r="B37" s="26" t="s">
        <v>63</v>
      </c>
      <c r="D37" s="27" t="s">
        <v>64</v>
      </c>
    </row>
    <row r="38" spans="2:4" x14ac:dyDescent="0.25">
      <c r="B38" s="26" t="s">
        <v>65</v>
      </c>
      <c r="D38" s="27" t="s">
        <v>66</v>
      </c>
    </row>
    <row r="39" spans="2:4" x14ac:dyDescent="0.25">
      <c r="B39" s="26" t="s">
        <v>67</v>
      </c>
      <c r="D39" s="27" t="s">
        <v>68</v>
      </c>
    </row>
    <row r="40" spans="2:4" x14ac:dyDescent="0.25">
      <c r="B40" s="26" t="s">
        <v>69</v>
      </c>
      <c r="D40" s="2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34" zoomScale="80" zoomScaleNormal="80" workbookViewId="0">
      <selection activeCell="D25" sqref="D25:Q25"/>
    </sheetView>
  </sheetViews>
  <sheetFormatPr baseColWidth="10" defaultColWidth="11.453125" defaultRowHeight="12.5" x14ac:dyDescent="0.25"/>
  <cols>
    <col min="1" max="1" width="1.453125" customWidth="1"/>
    <col min="2" max="2" width="4.54296875" customWidth="1"/>
    <col min="3" max="3" width="18.453125" customWidth="1"/>
    <col min="4" max="4" width="7.45312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5.453125" style="3" customWidth="1"/>
    <col min="15" max="15" width="12.453125" style="3" customWidth="1"/>
    <col min="16" max="16" width="3.54296875" customWidth="1"/>
    <col min="17" max="17" width="6" customWidth="1"/>
    <col min="18" max="18" width="1.54296875" style="20" customWidth="1"/>
    <col min="19" max="29" width="4.453125" style="20" customWidth="1"/>
    <col min="30" max="48" width="11.453125" style="20"/>
  </cols>
  <sheetData>
    <row r="1" spans="2:48" s="1" customFormat="1" ht="27.75" customHeight="1" x14ac:dyDescent="0.25">
      <c r="B1" s="320" t="s">
        <v>70</v>
      </c>
      <c r="C1" s="321"/>
      <c r="D1" s="324" t="s">
        <v>71</v>
      </c>
      <c r="E1" s="325"/>
      <c r="F1" s="325"/>
      <c r="G1" s="325"/>
      <c r="H1" s="325"/>
      <c r="I1" s="325"/>
      <c r="J1" s="325"/>
      <c r="K1" s="325"/>
      <c r="L1" s="325"/>
      <c r="M1" s="325"/>
      <c r="N1" s="326"/>
      <c r="O1" s="327"/>
      <c r="P1" s="328"/>
      <c r="Q1" s="32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25">
      <c r="B2" s="322"/>
      <c r="C2" s="323"/>
      <c r="D2" s="333" t="s">
        <v>72</v>
      </c>
      <c r="E2" s="334"/>
      <c r="F2" s="334"/>
      <c r="G2" s="334"/>
      <c r="H2" s="334"/>
      <c r="I2" s="334"/>
      <c r="J2" s="334"/>
      <c r="K2" s="334"/>
      <c r="L2" s="334"/>
      <c r="M2" s="334"/>
      <c r="N2" s="335"/>
      <c r="O2" s="330"/>
      <c r="P2" s="331"/>
      <c r="Q2" s="33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25">
      <c r="B3" s="336" t="s">
        <v>73</v>
      </c>
      <c r="C3" s="337"/>
      <c r="D3" s="336" t="s">
        <v>74</v>
      </c>
      <c r="E3" s="338"/>
      <c r="F3" s="338"/>
      <c r="G3" s="338"/>
      <c r="H3" s="338"/>
      <c r="I3" s="338"/>
      <c r="J3" s="338"/>
      <c r="K3" s="338"/>
      <c r="L3" s="338"/>
      <c r="M3" s="338"/>
      <c r="N3" s="337"/>
      <c r="O3" s="336" t="s">
        <v>75</v>
      </c>
      <c r="P3" s="338"/>
      <c r="Q3" s="33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3">
      <c r="B4" s="32"/>
      <c r="C4" s="33"/>
      <c r="D4" s="33"/>
      <c r="E4" s="33"/>
      <c r="F4" s="33"/>
      <c r="G4" s="33"/>
      <c r="H4" s="33"/>
      <c r="I4" s="33"/>
      <c r="J4" s="33"/>
      <c r="K4" s="33"/>
      <c r="L4" s="33"/>
      <c r="M4" s="33"/>
      <c r="N4" s="33"/>
      <c r="O4" s="33"/>
      <c r="P4" s="33"/>
      <c r="Q4" s="3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25">
      <c r="B5" s="339" t="s">
        <v>76</v>
      </c>
      <c r="C5" s="340"/>
      <c r="D5" s="340"/>
      <c r="E5" s="340"/>
      <c r="F5" s="340"/>
      <c r="G5" s="340"/>
      <c r="H5" s="340"/>
      <c r="I5" s="340"/>
      <c r="J5" s="340"/>
      <c r="K5" s="340"/>
      <c r="L5" s="340"/>
      <c r="M5" s="340"/>
      <c r="N5" s="340"/>
      <c r="O5" s="340"/>
      <c r="P5" s="340"/>
      <c r="Q5" s="341"/>
    </row>
    <row r="6" spans="2:48" s="2" customFormat="1" ht="4.5" customHeight="1" x14ac:dyDescent="0.3">
      <c r="B6" s="29"/>
      <c r="C6" s="30"/>
      <c r="D6" s="30"/>
      <c r="E6" s="30"/>
      <c r="F6" s="30"/>
      <c r="G6" s="30"/>
      <c r="H6" s="30"/>
      <c r="I6" s="30"/>
      <c r="J6" s="30"/>
      <c r="K6" s="30"/>
      <c r="L6" s="30"/>
      <c r="M6" s="30"/>
      <c r="N6" s="30"/>
      <c r="O6" s="30"/>
      <c r="P6" s="30"/>
      <c r="Q6" s="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15" customHeight="1" x14ac:dyDescent="0.3">
      <c r="B7" s="382"/>
      <c r="C7" s="383"/>
      <c r="D7" s="383"/>
      <c r="E7" s="383"/>
      <c r="F7" s="383"/>
      <c r="G7" s="383"/>
      <c r="H7" s="383"/>
      <c r="I7" s="383"/>
      <c r="J7" s="383"/>
      <c r="K7" s="383"/>
      <c r="L7" s="383"/>
      <c r="M7" s="383"/>
      <c r="N7" s="383"/>
      <c r="O7" s="383"/>
      <c r="P7" s="383"/>
      <c r="Q7" s="384"/>
    </row>
    <row r="8" spans="2:48" ht="40.5" customHeight="1" x14ac:dyDescent="0.25">
      <c r="B8" s="311" t="s">
        <v>77</v>
      </c>
      <c r="C8" s="312"/>
      <c r="D8" s="313" t="s">
        <v>78</v>
      </c>
      <c r="E8" s="314"/>
      <c r="F8" s="314"/>
      <c r="G8" s="314"/>
      <c r="H8" s="314"/>
      <c r="I8" s="314"/>
      <c r="J8" s="314"/>
      <c r="K8" s="314"/>
      <c r="L8" s="314"/>
      <c r="M8" s="314"/>
      <c r="N8" s="314"/>
      <c r="O8" s="314"/>
      <c r="P8" s="314"/>
      <c r="Q8" s="315"/>
    </row>
    <row r="9" spans="2:48" ht="40.5" customHeight="1" x14ac:dyDescent="0.25">
      <c r="B9" s="311" t="s">
        <v>79</v>
      </c>
      <c r="C9" s="312"/>
      <c r="D9" s="313" t="s">
        <v>80</v>
      </c>
      <c r="E9" s="314"/>
      <c r="F9" s="314"/>
      <c r="G9" s="314"/>
      <c r="H9" s="314"/>
      <c r="I9" s="314"/>
      <c r="J9" s="314"/>
      <c r="K9" s="314"/>
      <c r="L9" s="314"/>
      <c r="M9" s="314"/>
      <c r="N9" s="314"/>
      <c r="O9" s="314"/>
      <c r="P9" s="314"/>
      <c r="Q9" s="315"/>
    </row>
    <row r="10" spans="2:48" ht="40.5" customHeight="1" x14ac:dyDescent="0.25">
      <c r="B10" s="311" t="s">
        <v>81</v>
      </c>
      <c r="C10" s="312"/>
      <c r="D10" s="313" t="s">
        <v>82</v>
      </c>
      <c r="E10" s="314"/>
      <c r="F10" s="314"/>
      <c r="G10" s="314"/>
      <c r="H10" s="314"/>
      <c r="I10" s="314"/>
      <c r="J10" s="314"/>
      <c r="K10" s="314"/>
      <c r="L10" s="314"/>
      <c r="M10" s="314"/>
      <c r="N10" s="314"/>
      <c r="O10" s="314"/>
      <c r="P10" s="314"/>
      <c r="Q10" s="315"/>
    </row>
    <row r="11" spans="2:48" ht="40.5" customHeight="1" x14ac:dyDescent="0.25">
      <c r="B11" s="311" t="s">
        <v>83</v>
      </c>
      <c r="C11" s="312"/>
      <c r="D11" s="313" t="s">
        <v>84</v>
      </c>
      <c r="E11" s="314"/>
      <c r="F11" s="314"/>
      <c r="G11" s="314"/>
      <c r="H11" s="314"/>
      <c r="I11" s="314"/>
      <c r="J11" s="314"/>
      <c r="K11" s="314"/>
      <c r="L11" s="314"/>
      <c r="M11" s="314"/>
      <c r="N11" s="314"/>
      <c r="O11" s="314"/>
      <c r="P11" s="314"/>
      <c r="Q11" s="315"/>
    </row>
    <row r="12" spans="2:48" ht="40.5" customHeight="1" x14ac:dyDescent="0.25">
      <c r="B12" s="311" t="s">
        <v>85</v>
      </c>
      <c r="C12" s="312"/>
      <c r="D12" s="313" t="s">
        <v>86</v>
      </c>
      <c r="E12" s="314"/>
      <c r="F12" s="314"/>
      <c r="G12" s="314"/>
      <c r="H12" s="314"/>
      <c r="I12" s="314"/>
      <c r="J12" s="314"/>
      <c r="K12" s="314"/>
      <c r="L12" s="314"/>
      <c r="M12" s="314"/>
      <c r="N12" s="314"/>
      <c r="O12" s="314"/>
      <c r="P12" s="314"/>
      <c r="Q12" s="315"/>
    </row>
    <row r="13" spans="2:48" s="2" customFormat="1" ht="4.5" customHeight="1" x14ac:dyDescent="0.3">
      <c r="B13" s="32"/>
      <c r="C13" s="33"/>
      <c r="D13" s="33"/>
      <c r="E13" s="33"/>
      <c r="F13" s="33"/>
      <c r="G13" s="33"/>
      <c r="H13" s="33"/>
      <c r="I13" s="33"/>
      <c r="J13" s="33"/>
      <c r="K13" s="33"/>
      <c r="L13" s="33"/>
      <c r="M13" s="33"/>
      <c r="N13" s="33"/>
      <c r="O13" s="33"/>
      <c r="P13" s="33"/>
      <c r="Q13" s="34"/>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25">
      <c r="B14" s="339" t="s">
        <v>87</v>
      </c>
      <c r="C14" s="340"/>
      <c r="D14" s="340"/>
      <c r="E14" s="340"/>
      <c r="F14" s="340"/>
      <c r="G14" s="340"/>
      <c r="H14" s="340"/>
      <c r="I14" s="340"/>
      <c r="J14" s="340"/>
      <c r="K14" s="340"/>
      <c r="L14" s="340"/>
      <c r="M14" s="340"/>
      <c r="N14" s="340"/>
      <c r="O14" s="340"/>
      <c r="P14" s="340"/>
      <c r="Q14" s="341"/>
    </row>
    <row r="15" spans="2:48" s="2" customFormat="1" ht="4.5" customHeight="1" x14ac:dyDescent="0.3">
      <c r="B15" s="29"/>
      <c r="C15" s="30"/>
      <c r="D15" s="30"/>
      <c r="E15" s="30"/>
      <c r="F15" s="30"/>
      <c r="G15" s="30"/>
      <c r="H15" s="30"/>
      <c r="I15" s="30"/>
      <c r="J15" s="30"/>
      <c r="K15" s="30"/>
      <c r="L15" s="30"/>
      <c r="M15" s="30"/>
      <c r="N15" s="30"/>
      <c r="O15" s="30"/>
      <c r="P15" s="30"/>
      <c r="Q15" s="31"/>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25">
      <c r="B16" s="311" t="s">
        <v>88</v>
      </c>
      <c r="C16" s="312"/>
      <c r="D16" s="351" t="s">
        <v>89</v>
      </c>
      <c r="E16" s="352"/>
      <c r="F16" s="352"/>
      <c r="G16" s="352"/>
      <c r="H16" s="352"/>
      <c r="I16" s="352"/>
      <c r="J16" s="352"/>
      <c r="K16" s="353"/>
      <c r="L16" s="342" t="s">
        <v>90</v>
      </c>
      <c r="M16" s="343"/>
      <c r="N16" s="346" t="s">
        <v>91</v>
      </c>
      <c r="O16" s="346"/>
      <c r="P16" s="346"/>
      <c r="Q16" s="347"/>
    </row>
    <row r="17" spans="2:48" ht="40.5" customHeight="1" x14ac:dyDescent="0.25">
      <c r="B17" s="311" t="s">
        <v>92</v>
      </c>
      <c r="C17" s="312"/>
      <c r="D17" s="354" t="s">
        <v>93</v>
      </c>
      <c r="E17" s="355"/>
      <c r="F17" s="355"/>
      <c r="G17" s="355"/>
      <c r="H17" s="355"/>
      <c r="I17" s="355"/>
      <c r="J17" s="355"/>
      <c r="K17" s="355"/>
      <c r="L17" s="355"/>
      <c r="M17" s="355"/>
      <c r="N17" s="355"/>
      <c r="O17" s="355"/>
      <c r="P17" s="355"/>
      <c r="Q17" s="356"/>
    </row>
    <row r="18" spans="2:48" ht="40.5" customHeight="1" x14ac:dyDescent="0.25">
      <c r="B18" s="311" t="s">
        <v>94</v>
      </c>
      <c r="C18" s="312"/>
      <c r="D18" s="354" t="s">
        <v>95</v>
      </c>
      <c r="E18" s="355"/>
      <c r="F18" s="355"/>
      <c r="G18" s="355"/>
      <c r="H18" s="355"/>
      <c r="I18" s="355"/>
      <c r="J18" s="355"/>
      <c r="K18" s="355"/>
      <c r="L18" s="355"/>
      <c r="M18" s="355"/>
      <c r="N18" s="355"/>
      <c r="O18" s="355"/>
      <c r="P18" s="355"/>
      <c r="Q18" s="356"/>
    </row>
    <row r="19" spans="2:48" ht="182.25" customHeight="1" x14ac:dyDescent="0.25">
      <c r="B19" s="311" t="s">
        <v>96</v>
      </c>
      <c r="C19" s="312"/>
      <c r="D19" s="365" t="s">
        <v>97</v>
      </c>
      <c r="E19" s="366"/>
      <c r="F19" s="366"/>
      <c r="G19" s="344" t="s">
        <v>98</v>
      </c>
      <c r="H19" s="345"/>
      <c r="I19" s="363" t="s">
        <v>99</v>
      </c>
      <c r="J19" s="363"/>
      <c r="K19" s="363"/>
      <c r="L19" s="344" t="s">
        <v>100</v>
      </c>
      <c r="M19" s="348"/>
      <c r="N19" s="345"/>
      <c r="O19" s="363" t="s">
        <v>101</v>
      </c>
      <c r="P19" s="363"/>
      <c r="Q19" s="364"/>
      <c r="AT19"/>
      <c r="AU19"/>
      <c r="AV19"/>
    </row>
    <row r="20" spans="2:48" ht="40.5" customHeight="1" x14ac:dyDescent="0.25">
      <c r="B20" s="311" t="s">
        <v>102</v>
      </c>
      <c r="C20" s="312"/>
      <c r="D20" s="357" t="s">
        <v>103</v>
      </c>
      <c r="E20" s="358"/>
      <c r="F20" s="358"/>
      <c r="G20" s="358"/>
      <c r="H20" s="358"/>
      <c r="I20" s="359"/>
      <c r="J20" s="360" t="s">
        <v>104</v>
      </c>
      <c r="K20" s="361"/>
      <c r="L20" s="362"/>
      <c r="M20" s="358" t="s">
        <v>105</v>
      </c>
      <c r="N20" s="358"/>
      <c r="O20" s="358"/>
      <c r="P20" s="358"/>
      <c r="Q20" s="359"/>
    </row>
    <row r="21" spans="2:48" ht="40.5" customHeight="1" x14ac:dyDescent="0.25">
      <c r="B21" s="311" t="s">
        <v>106</v>
      </c>
      <c r="C21" s="312"/>
      <c r="D21" s="354" t="s">
        <v>107</v>
      </c>
      <c r="E21" s="355"/>
      <c r="F21" s="355"/>
      <c r="G21" s="355"/>
      <c r="H21" s="355"/>
      <c r="I21" s="355"/>
      <c r="J21" s="355"/>
      <c r="K21" s="356"/>
      <c r="L21" s="344" t="s">
        <v>108</v>
      </c>
      <c r="M21" s="348"/>
      <c r="N21" s="345"/>
      <c r="O21" s="349" t="s">
        <v>109</v>
      </c>
      <c r="P21" s="349"/>
      <c r="Q21" s="350"/>
    </row>
    <row r="22" spans="2:48" ht="44.25" customHeight="1" x14ac:dyDescent="0.25">
      <c r="B22" s="311" t="s">
        <v>110</v>
      </c>
      <c r="C22" s="312"/>
      <c r="D22" s="354" t="s">
        <v>111</v>
      </c>
      <c r="E22" s="355"/>
      <c r="F22" s="355"/>
      <c r="G22" s="355"/>
      <c r="H22" s="355"/>
      <c r="I22" s="355"/>
      <c r="J22" s="355"/>
      <c r="K22" s="355"/>
      <c r="L22" s="355"/>
      <c r="M22" s="355"/>
      <c r="N22" s="355"/>
      <c r="O22" s="355"/>
      <c r="P22" s="355"/>
      <c r="Q22" s="356"/>
    </row>
    <row r="23" spans="2:48" ht="40.5" customHeight="1" x14ac:dyDescent="0.25">
      <c r="B23" s="311" t="s">
        <v>112</v>
      </c>
      <c r="C23" s="312"/>
      <c r="D23" s="313" t="s">
        <v>113</v>
      </c>
      <c r="E23" s="314"/>
      <c r="F23" s="314"/>
      <c r="G23" s="315"/>
      <c r="H23" s="342" t="s">
        <v>114</v>
      </c>
      <c r="I23" s="343"/>
      <c r="J23" s="314" t="s">
        <v>115</v>
      </c>
      <c r="K23" s="314"/>
      <c r="L23" s="315"/>
      <c r="M23" s="344" t="s">
        <v>116</v>
      </c>
      <c r="N23" s="345"/>
      <c r="O23" s="349" t="s">
        <v>117</v>
      </c>
      <c r="P23" s="349"/>
      <c r="Q23" s="350"/>
    </row>
    <row r="24" spans="2:48" ht="75.75" customHeight="1" x14ac:dyDescent="0.25">
      <c r="B24" s="311" t="s">
        <v>118</v>
      </c>
      <c r="C24" s="312"/>
      <c r="D24" s="313" t="s">
        <v>119</v>
      </c>
      <c r="E24" s="314"/>
      <c r="F24" s="314"/>
      <c r="G24" s="314"/>
      <c r="H24" s="314"/>
      <c r="I24" s="314"/>
      <c r="J24" s="314"/>
      <c r="K24" s="314"/>
      <c r="L24" s="314"/>
      <c r="M24" s="314"/>
      <c r="N24" s="314"/>
      <c r="O24" s="314"/>
      <c r="P24" s="314"/>
      <c r="Q24" s="315"/>
    </row>
    <row r="25" spans="2:48" ht="40.5" customHeight="1" x14ac:dyDescent="0.25">
      <c r="B25" s="311" t="s">
        <v>120</v>
      </c>
      <c r="C25" s="312"/>
      <c r="D25" s="313" t="s">
        <v>121</v>
      </c>
      <c r="E25" s="314"/>
      <c r="F25" s="314"/>
      <c r="G25" s="314"/>
      <c r="H25" s="314"/>
      <c r="I25" s="314"/>
      <c r="J25" s="314"/>
      <c r="K25" s="314"/>
      <c r="L25" s="314"/>
      <c r="M25" s="314"/>
      <c r="N25" s="314"/>
      <c r="O25" s="314"/>
      <c r="P25" s="314"/>
      <c r="Q25" s="315"/>
    </row>
    <row r="26" spans="2:48" ht="20.25" customHeight="1" x14ac:dyDescent="0.25">
      <c r="B26" s="316" t="s">
        <v>122</v>
      </c>
      <c r="C26" s="317"/>
      <c r="D26" s="416" t="s">
        <v>123</v>
      </c>
      <c r="E26" s="417"/>
      <c r="F26" s="417"/>
      <c r="G26" s="367" t="s">
        <v>124</v>
      </c>
      <c r="H26" s="368"/>
      <c r="I26" s="28" t="s">
        <v>125</v>
      </c>
      <c r="J26" s="344" t="s">
        <v>126</v>
      </c>
      <c r="K26" s="345"/>
      <c r="L26" s="367" t="s">
        <v>127</v>
      </c>
      <c r="M26" s="368"/>
      <c r="N26" s="371" t="s">
        <v>128</v>
      </c>
      <c r="O26" s="372"/>
      <c r="P26" s="372"/>
      <c r="Q26" s="373"/>
    </row>
    <row r="27" spans="2:48" ht="21.75" customHeight="1" x14ac:dyDescent="0.25">
      <c r="B27" s="318"/>
      <c r="C27" s="319"/>
      <c r="D27" s="418"/>
      <c r="E27" s="419"/>
      <c r="F27" s="419"/>
      <c r="G27" s="369"/>
      <c r="H27" s="370"/>
      <c r="I27" s="6"/>
      <c r="J27" s="377"/>
      <c r="K27" s="378"/>
      <c r="L27" s="369"/>
      <c r="M27" s="370"/>
      <c r="N27" s="374"/>
      <c r="O27" s="375"/>
      <c r="P27" s="375"/>
      <c r="Q27" s="376"/>
    </row>
    <row r="28" spans="2:48" ht="33.75" customHeight="1" x14ac:dyDescent="0.25">
      <c r="B28" s="311" t="s">
        <v>129</v>
      </c>
      <c r="C28" s="312"/>
      <c r="D28" s="313" t="s">
        <v>130</v>
      </c>
      <c r="E28" s="314"/>
      <c r="F28" s="314"/>
      <c r="G28" s="314"/>
      <c r="H28" s="314"/>
      <c r="I28" s="314"/>
      <c r="J28" s="314"/>
      <c r="K28" s="314"/>
      <c r="L28" s="314"/>
      <c r="M28" s="314"/>
      <c r="N28" s="314"/>
      <c r="O28" s="314"/>
      <c r="P28" s="314"/>
      <c r="Q28" s="315"/>
    </row>
    <row r="29" spans="2:48" ht="40.5" customHeight="1" x14ac:dyDescent="0.25">
      <c r="B29" s="311" t="s">
        <v>131</v>
      </c>
      <c r="C29" s="312"/>
      <c r="D29" s="357" t="s">
        <v>132</v>
      </c>
      <c r="E29" s="358"/>
      <c r="F29" s="358"/>
      <c r="G29" s="358"/>
      <c r="H29" s="358"/>
      <c r="I29" s="358"/>
      <c r="J29" s="358"/>
      <c r="K29" s="358"/>
      <c r="L29" s="358"/>
      <c r="M29" s="358"/>
      <c r="N29" s="358"/>
      <c r="O29" s="358"/>
      <c r="P29" s="358"/>
      <c r="Q29" s="359"/>
    </row>
    <row r="30" spans="2:48" ht="40.5" customHeight="1" x14ac:dyDescent="0.25">
      <c r="B30" s="311" t="s">
        <v>133</v>
      </c>
      <c r="C30" s="312"/>
      <c r="D30" s="357" t="s">
        <v>134</v>
      </c>
      <c r="E30" s="358"/>
      <c r="F30" s="358"/>
      <c r="G30" s="358"/>
      <c r="H30" s="358"/>
      <c r="I30" s="358"/>
      <c r="J30" s="358"/>
      <c r="K30" s="359"/>
      <c r="L30" s="342" t="s">
        <v>135</v>
      </c>
      <c r="M30" s="343"/>
      <c r="N30" s="379" t="s">
        <v>136</v>
      </c>
      <c r="O30" s="349"/>
      <c r="P30" s="349"/>
      <c r="Q30" s="350"/>
    </row>
    <row r="31" spans="2:48" ht="71.900000000000006" customHeight="1" x14ac:dyDescent="0.25">
      <c r="B31" s="311" t="s">
        <v>137</v>
      </c>
      <c r="C31" s="312"/>
      <c r="D31" s="313" t="s">
        <v>138</v>
      </c>
      <c r="E31" s="314"/>
      <c r="F31" s="314"/>
      <c r="G31" s="314"/>
      <c r="H31" s="314"/>
      <c r="I31" s="314"/>
      <c r="J31" s="314"/>
      <c r="K31" s="314"/>
      <c r="L31" s="314"/>
      <c r="M31" s="314"/>
      <c r="N31" s="314"/>
      <c r="O31" s="314"/>
      <c r="P31" s="314"/>
      <c r="Q31" s="315"/>
    </row>
    <row r="32" spans="2:48" ht="40.5" customHeight="1" x14ac:dyDescent="0.25">
      <c r="B32" s="311" t="s">
        <v>139</v>
      </c>
      <c r="C32" s="312"/>
      <c r="D32" s="313" t="s">
        <v>140</v>
      </c>
      <c r="E32" s="314"/>
      <c r="F32" s="314"/>
      <c r="G32" s="314"/>
      <c r="H32" s="314"/>
      <c r="I32" s="314"/>
      <c r="J32" s="314"/>
      <c r="K32" s="314"/>
      <c r="L32" s="314"/>
      <c r="M32" s="314"/>
      <c r="N32" s="314"/>
      <c r="O32" s="314"/>
      <c r="P32" s="314"/>
      <c r="Q32" s="315"/>
    </row>
    <row r="33" spans="2:48" ht="40.5" customHeight="1" x14ac:dyDescent="0.25">
      <c r="B33" s="311" t="s">
        <v>141</v>
      </c>
      <c r="C33" s="312"/>
      <c r="D33" s="313" t="s">
        <v>142</v>
      </c>
      <c r="E33" s="314"/>
      <c r="F33" s="314"/>
      <c r="G33" s="314"/>
      <c r="H33" s="314"/>
      <c r="I33" s="314"/>
      <c r="J33" s="314"/>
      <c r="K33" s="314"/>
      <c r="L33" s="314"/>
      <c r="M33" s="314"/>
      <c r="N33" s="314"/>
      <c r="O33" s="314"/>
      <c r="P33" s="314"/>
      <c r="Q33" s="315"/>
    </row>
    <row r="34" spans="2:48" ht="40.5" customHeight="1" x14ac:dyDescent="0.25">
      <c r="B34" s="311" t="s">
        <v>143</v>
      </c>
      <c r="C34" s="312"/>
      <c r="D34" s="313" t="s">
        <v>144</v>
      </c>
      <c r="E34" s="314"/>
      <c r="F34" s="314"/>
      <c r="G34" s="314"/>
      <c r="H34" s="314"/>
      <c r="I34" s="314"/>
      <c r="J34" s="314"/>
      <c r="K34" s="314"/>
      <c r="L34" s="314"/>
      <c r="M34" s="314"/>
      <c r="N34" s="314"/>
      <c r="O34" s="314"/>
      <c r="P34" s="314"/>
      <c r="Q34" s="315"/>
    </row>
    <row r="35" spans="2:48" s="2" customFormat="1" ht="4.5" customHeight="1" x14ac:dyDescent="0.3">
      <c r="B35" s="35"/>
      <c r="C35" s="36"/>
      <c r="D35" s="36"/>
      <c r="E35" s="36"/>
      <c r="F35" s="36"/>
      <c r="G35" s="36"/>
      <c r="H35" s="36"/>
      <c r="I35" s="36"/>
      <c r="J35" s="36"/>
      <c r="K35" s="36"/>
      <c r="L35" s="36"/>
      <c r="M35" s="36"/>
      <c r="N35" s="36"/>
      <c r="O35" s="36"/>
      <c r="P35" s="36"/>
      <c r="Q35" s="37"/>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25">
      <c r="B36" s="339" t="s">
        <v>145</v>
      </c>
      <c r="C36" s="340"/>
      <c r="D36" s="340"/>
      <c r="E36" s="340"/>
      <c r="F36" s="340"/>
      <c r="G36" s="340"/>
      <c r="H36" s="340"/>
      <c r="I36" s="340"/>
      <c r="J36" s="340"/>
      <c r="K36" s="340"/>
      <c r="L36" s="340"/>
      <c r="M36" s="340"/>
      <c r="N36" s="340"/>
      <c r="O36" s="340"/>
      <c r="P36" s="340"/>
      <c r="Q36" s="341"/>
    </row>
    <row r="37" spans="2:48" s="2" customFormat="1" ht="4.5" customHeight="1" x14ac:dyDescent="0.3">
      <c r="B37" s="29"/>
      <c r="C37" s="30"/>
      <c r="D37" s="30"/>
      <c r="E37" s="30"/>
      <c r="F37" s="30"/>
      <c r="G37" s="30"/>
      <c r="H37" s="30"/>
      <c r="I37" s="30"/>
      <c r="J37" s="30"/>
      <c r="K37" s="30"/>
      <c r="L37" s="30"/>
      <c r="M37" s="30"/>
      <c r="N37" s="30"/>
      <c r="O37" s="30"/>
      <c r="P37" s="30"/>
      <c r="Q37" s="31"/>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25">
      <c r="B38" s="311" t="s">
        <v>146</v>
      </c>
      <c r="C38" s="312"/>
      <c r="D38" s="412" t="s">
        <v>147</v>
      </c>
      <c r="E38" s="413"/>
      <c r="F38" s="413"/>
      <c r="G38" s="413"/>
      <c r="H38" s="413"/>
      <c r="I38" s="413"/>
      <c r="J38" s="413"/>
      <c r="K38" s="413"/>
      <c r="L38" s="413"/>
      <c r="M38" s="413"/>
      <c r="N38" s="413"/>
      <c r="O38" s="413"/>
      <c r="P38" s="413"/>
      <c r="Q38" s="414"/>
    </row>
    <row r="39" spans="2:48" ht="6.75" customHeight="1" x14ac:dyDescent="0.25">
      <c r="B39" s="316" t="s">
        <v>148</v>
      </c>
      <c r="C39" s="317"/>
      <c r="D39" s="7"/>
      <c r="E39" s="8"/>
      <c r="F39" s="8"/>
      <c r="G39" s="8"/>
      <c r="H39" s="8"/>
      <c r="I39" s="8"/>
      <c r="J39" s="8"/>
      <c r="K39" s="8"/>
      <c r="L39" s="8"/>
      <c r="M39" s="8"/>
      <c r="N39" s="8"/>
      <c r="O39" s="8"/>
      <c r="P39" s="21"/>
      <c r="Q39" s="22"/>
    </row>
    <row r="40" spans="2:48" ht="17.25" customHeight="1" x14ac:dyDescent="0.25">
      <c r="B40" s="390"/>
      <c r="C40" s="415"/>
      <c r="D40" s="9"/>
      <c r="E40" s="11" t="s">
        <v>149</v>
      </c>
      <c r="F40" s="11" t="s">
        <v>150</v>
      </c>
      <c r="G40" s="38"/>
      <c r="H40" s="11" t="s">
        <v>126</v>
      </c>
      <c r="I40" s="11" t="s">
        <v>150</v>
      </c>
      <c r="J40" s="38"/>
      <c r="K40" s="11" t="s">
        <v>126</v>
      </c>
      <c r="L40" s="11" t="s">
        <v>150</v>
      </c>
      <c r="M40" s="38"/>
      <c r="N40" s="11" t="s">
        <v>126</v>
      </c>
      <c r="O40" s="11" t="s">
        <v>150</v>
      </c>
      <c r="P40" s="40"/>
      <c r="Q40" s="23"/>
    </row>
    <row r="41" spans="2:48" ht="17.25" customHeight="1" x14ac:dyDescent="0.25">
      <c r="B41" s="390"/>
      <c r="C41" s="415"/>
      <c r="D41" s="9"/>
      <c r="E41" s="11">
        <v>2000</v>
      </c>
      <c r="F41" s="11"/>
      <c r="G41" s="38"/>
      <c r="H41" s="11">
        <v>2008</v>
      </c>
      <c r="I41" s="11"/>
      <c r="J41" s="38"/>
      <c r="K41" s="11">
        <v>2016</v>
      </c>
      <c r="L41" s="11"/>
      <c r="M41" s="38"/>
      <c r="N41" s="11">
        <v>2024</v>
      </c>
      <c r="O41" s="11"/>
      <c r="P41" s="40"/>
      <c r="Q41" s="23"/>
    </row>
    <row r="42" spans="2:48" ht="17.25" customHeight="1" x14ac:dyDescent="0.25">
      <c r="B42" s="390"/>
      <c r="C42" s="415"/>
      <c r="D42" s="9"/>
      <c r="E42" s="11">
        <v>2001</v>
      </c>
      <c r="F42" s="11"/>
      <c r="G42" s="38"/>
      <c r="H42" s="11">
        <v>2009</v>
      </c>
      <c r="I42" s="11"/>
      <c r="J42" s="38"/>
      <c r="K42" s="11">
        <v>2017</v>
      </c>
      <c r="L42" s="11"/>
      <c r="M42" s="38"/>
      <c r="N42" s="11">
        <v>2025</v>
      </c>
      <c r="O42" s="11"/>
      <c r="P42" s="40"/>
      <c r="Q42" s="23"/>
    </row>
    <row r="43" spans="2:48" ht="17.25" customHeight="1" x14ac:dyDescent="0.25">
      <c r="B43" s="390"/>
      <c r="C43" s="415"/>
      <c r="D43" s="9"/>
      <c r="E43" s="11">
        <v>2002</v>
      </c>
      <c r="F43" s="11"/>
      <c r="G43" s="38"/>
      <c r="H43" s="11">
        <v>2010</v>
      </c>
      <c r="I43" s="11"/>
      <c r="J43" s="38"/>
      <c r="K43" s="11">
        <v>2018</v>
      </c>
      <c r="L43" s="11"/>
      <c r="M43" s="38"/>
      <c r="N43" s="11">
        <v>2026</v>
      </c>
      <c r="O43" s="11"/>
      <c r="P43" s="40"/>
      <c r="Q43" s="23"/>
    </row>
    <row r="44" spans="2:48" ht="17.25" customHeight="1" x14ac:dyDescent="0.25">
      <c r="B44" s="390"/>
      <c r="C44" s="415"/>
      <c r="D44" s="9"/>
      <c r="E44" s="11">
        <v>2003</v>
      </c>
      <c r="F44" s="11"/>
      <c r="G44" s="38"/>
      <c r="H44" s="11">
        <v>2011</v>
      </c>
      <c r="I44" s="11"/>
      <c r="J44" s="38"/>
      <c r="K44" s="11">
        <v>2019</v>
      </c>
      <c r="L44" s="11"/>
      <c r="M44" s="38"/>
      <c r="N44" s="11">
        <v>2027</v>
      </c>
      <c r="O44" s="11"/>
      <c r="P44" s="40"/>
      <c r="Q44" s="23"/>
    </row>
    <row r="45" spans="2:48" ht="17.25" customHeight="1" x14ac:dyDescent="0.25">
      <c r="B45" s="390"/>
      <c r="C45" s="415"/>
      <c r="D45" s="9"/>
      <c r="E45" s="11">
        <v>2004</v>
      </c>
      <c r="F45" s="11"/>
      <c r="G45" s="38"/>
      <c r="H45" s="11">
        <v>2012</v>
      </c>
      <c r="I45" s="11"/>
      <c r="J45" s="38"/>
      <c r="K45" s="11">
        <v>2020</v>
      </c>
      <c r="L45" s="11"/>
      <c r="M45" s="38"/>
      <c r="N45" s="11">
        <v>2028</v>
      </c>
      <c r="O45" s="11"/>
      <c r="P45" s="40"/>
      <c r="Q45" s="23"/>
    </row>
    <row r="46" spans="2:48" ht="17.25" customHeight="1" x14ac:dyDescent="0.25">
      <c r="B46" s="390"/>
      <c r="C46" s="415"/>
      <c r="D46" s="9"/>
      <c r="E46" s="11">
        <v>2005</v>
      </c>
      <c r="F46" s="11"/>
      <c r="G46" s="38"/>
      <c r="H46" s="11">
        <v>2013</v>
      </c>
      <c r="I46" s="11"/>
      <c r="J46" s="38"/>
      <c r="K46" s="11">
        <v>2021</v>
      </c>
      <c r="L46" s="11"/>
      <c r="M46" s="38"/>
      <c r="N46" s="11">
        <v>2029</v>
      </c>
      <c r="O46" s="11"/>
      <c r="P46" s="40"/>
      <c r="Q46" s="23"/>
    </row>
    <row r="47" spans="2:48" ht="17.25" customHeight="1" x14ac:dyDescent="0.25">
      <c r="B47" s="390"/>
      <c r="C47" s="415"/>
      <c r="D47" s="9"/>
      <c r="E47" s="11">
        <v>2006</v>
      </c>
      <c r="F47" s="11"/>
      <c r="G47" s="38"/>
      <c r="H47" s="11">
        <v>2014</v>
      </c>
      <c r="I47" s="11"/>
      <c r="J47" s="38"/>
      <c r="K47" s="11">
        <v>2022</v>
      </c>
      <c r="L47" s="11"/>
      <c r="M47" s="38"/>
      <c r="N47" s="11">
        <v>2030</v>
      </c>
      <c r="O47" s="11"/>
      <c r="P47" s="40"/>
      <c r="Q47" s="23"/>
    </row>
    <row r="48" spans="2:48" ht="17.25" customHeight="1" x14ac:dyDescent="0.25">
      <c r="B48" s="390"/>
      <c r="C48" s="415"/>
      <c r="D48" s="9"/>
      <c r="E48" s="11">
        <v>2007</v>
      </c>
      <c r="F48" s="11"/>
      <c r="G48" s="38"/>
      <c r="H48" s="11">
        <v>2015</v>
      </c>
      <c r="I48" s="11"/>
      <c r="J48" s="38"/>
      <c r="K48" s="11">
        <v>2023</v>
      </c>
      <c r="L48" s="11"/>
      <c r="M48" s="38"/>
      <c r="N48" s="11">
        <v>2031</v>
      </c>
      <c r="O48" s="11"/>
      <c r="P48" s="40"/>
      <c r="Q48" s="23"/>
    </row>
    <row r="49" spans="2:48" ht="6.75" customHeight="1" x14ac:dyDescent="0.25">
      <c r="B49" s="318"/>
      <c r="C49" s="319"/>
      <c r="D49" s="10"/>
      <c r="E49" s="4"/>
      <c r="F49" s="5"/>
      <c r="G49" s="5"/>
      <c r="H49" s="5"/>
      <c r="I49" s="5"/>
      <c r="J49" s="5"/>
      <c r="K49" s="5"/>
      <c r="L49" s="39"/>
      <c r="M49" s="39"/>
      <c r="N49" s="5"/>
      <c r="O49" s="5"/>
      <c r="P49" s="24"/>
      <c r="Q49" s="25"/>
    </row>
    <row r="50" spans="2:48" ht="36" customHeight="1" x14ac:dyDescent="0.25">
      <c r="B50" s="311" t="s">
        <v>151</v>
      </c>
      <c r="C50" s="312"/>
      <c r="D50" s="313" t="s">
        <v>152</v>
      </c>
      <c r="E50" s="314"/>
      <c r="F50" s="314"/>
      <c r="G50" s="314"/>
      <c r="H50" s="314"/>
      <c r="I50" s="314"/>
      <c r="J50" s="314"/>
      <c r="K50" s="314"/>
      <c r="L50" s="314"/>
      <c r="M50" s="314"/>
      <c r="N50" s="314"/>
      <c r="O50" s="314"/>
      <c r="P50" s="314"/>
      <c r="Q50" s="315"/>
    </row>
    <row r="51" spans="2:48" ht="36" customHeight="1" x14ac:dyDescent="0.25">
      <c r="B51" s="311" t="s">
        <v>153</v>
      </c>
      <c r="C51" s="312"/>
      <c r="D51" s="313" t="s">
        <v>154</v>
      </c>
      <c r="E51" s="314"/>
      <c r="F51" s="314"/>
      <c r="G51" s="314"/>
      <c r="H51" s="314"/>
      <c r="I51" s="314"/>
      <c r="J51" s="314"/>
      <c r="K51" s="314"/>
      <c r="L51" s="314"/>
      <c r="M51" s="314"/>
      <c r="N51" s="314"/>
      <c r="O51" s="314"/>
      <c r="P51" s="314"/>
      <c r="Q51" s="315"/>
    </row>
    <row r="52" spans="2:48" s="2" customFormat="1" ht="4.5" customHeight="1" x14ac:dyDescent="0.3">
      <c r="B52" s="35"/>
      <c r="C52" s="36"/>
      <c r="D52" s="36"/>
      <c r="E52" s="36"/>
      <c r="F52" s="36"/>
      <c r="G52" s="36"/>
      <c r="H52" s="36"/>
      <c r="I52" s="36"/>
      <c r="J52" s="36"/>
      <c r="K52" s="36"/>
      <c r="L52" s="36"/>
      <c r="M52" s="36"/>
      <c r="N52" s="36"/>
      <c r="O52" s="36"/>
      <c r="P52" s="36"/>
      <c r="Q52" s="37"/>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25">
      <c r="B53" s="339" t="s">
        <v>155</v>
      </c>
      <c r="C53" s="340"/>
      <c r="D53" s="340"/>
      <c r="E53" s="340"/>
      <c r="F53" s="340"/>
      <c r="G53" s="340"/>
      <c r="H53" s="340"/>
      <c r="I53" s="340"/>
      <c r="J53" s="340"/>
      <c r="K53" s="340"/>
      <c r="L53" s="340"/>
      <c r="M53" s="340"/>
      <c r="N53" s="340"/>
      <c r="O53" s="340"/>
      <c r="P53" s="340"/>
      <c r="Q53" s="341"/>
    </row>
    <row r="54" spans="2:48" s="2" customFormat="1" ht="4.5" customHeight="1" x14ac:dyDescent="0.3">
      <c r="B54" s="29"/>
      <c r="C54" s="30"/>
      <c r="D54" s="30"/>
      <c r="E54" s="30"/>
      <c r="F54" s="30"/>
      <c r="G54" s="30"/>
      <c r="H54" s="30"/>
      <c r="I54" s="30"/>
      <c r="J54" s="30"/>
      <c r="K54" s="30"/>
      <c r="L54" s="30"/>
      <c r="M54" s="30"/>
      <c r="N54" s="30"/>
      <c r="O54" s="30"/>
      <c r="P54" s="30"/>
      <c r="Q54" s="31"/>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25">
      <c r="B55" s="401" t="s">
        <v>156</v>
      </c>
      <c r="C55" s="402"/>
      <c r="D55" s="402"/>
      <c r="E55" s="402"/>
      <c r="F55" s="402"/>
      <c r="G55" s="402"/>
      <c r="H55" s="402"/>
      <c r="I55" s="402"/>
      <c r="J55" s="402"/>
      <c r="K55" s="402"/>
      <c r="L55" s="402"/>
      <c r="M55" s="402"/>
      <c r="N55" s="402"/>
      <c r="O55" s="402"/>
      <c r="P55" s="402"/>
      <c r="Q55" s="403"/>
    </row>
    <row r="56" spans="2:48" s="2" customFormat="1" ht="4.5" customHeight="1" x14ac:dyDescent="0.3">
      <c r="B56" s="35"/>
      <c r="C56" s="36"/>
      <c r="D56" s="36"/>
      <c r="E56" s="36"/>
      <c r="F56" s="36"/>
      <c r="G56" s="36"/>
      <c r="H56" s="36"/>
      <c r="I56" s="36"/>
      <c r="J56" s="36"/>
      <c r="K56" s="36"/>
      <c r="L56" s="36"/>
      <c r="M56" s="36"/>
      <c r="N56" s="36"/>
      <c r="O56" s="36"/>
      <c r="P56" s="36"/>
      <c r="Q56" s="37"/>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25">
      <c r="B57" s="339" t="s">
        <v>157</v>
      </c>
      <c r="C57" s="340"/>
      <c r="D57" s="340"/>
      <c r="E57" s="340"/>
      <c r="F57" s="340"/>
      <c r="G57" s="340"/>
      <c r="H57" s="340"/>
      <c r="I57" s="340"/>
      <c r="J57" s="340"/>
      <c r="K57" s="340"/>
      <c r="L57" s="340"/>
      <c r="M57" s="340"/>
      <c r="N57" s="340"/>
      <c r="O57" s="340"/>
      <c r="P57" s="340"/>
      <c r="Q57" s="341"/>
    </row>
    <row r="58" spans="2:48" s="2" customFormat="1" ht="4.5" customHeight="1" x14ac:dyDescent="0.3">
      <c r="B58" s="29"/>
      <c r="C58" s="30"/>
      <c r="D58" s="30"/>
      <c r="E58" s="30"/>
      <c r="F58" s="30"/>
      <c r="G58" s="30"/>
      <c r="H58" s="30"/>
      <c r="I58" s="30"/>
      <c r="J58" s="30"/>
      <c r="K58" s="30"/>
      <c r="L58" s="30"/>
      <c r="M58" s="30"/>
      <c r="N58" s="30"/>
      <c r="O58" s="30"/>
      <c r="P58" s="30"/>
      <c r="Q58" s="31"/>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25">
      <c r="B59" s="316" t="s">
        <v>158</v>
      </c>
      <c r="C59" s="404"/>
      <c r="D59" s="405" t="s">
        <v>159</v>
      </c>
      <c r="E59" s="406"/>
      <c r="F59" s="407"/>
      <c r="G59" s="407"/>
      <c r="H59" s="407"/>
      <c r="I59" s="407"/>
      <c r="J59" s="408"/>
      <c r="K59" s="409" t="s">
        <v>1</v>
      </c>
      <c r="L59" s="406"/>
      <c r="M59" s="410"/>
      <c r="N59" s="407"/>
      <c r="O59" s="407"/>
      <c r="P59" s="407"/>
      <c r="Q59" s="411"/>
    </row>
    <row r="60" spans="2:48" ht="27" customHeight="1" x14ac:dyDescent="0.25">
      <c r="B60" s="390"/>
      <c r="C60" s="391"/>
      <c r="D60" s="394" t="s">
        <v>160</v>
      </c>
      <c r="E60" s="395"/>
      <c r="F60" s="396"/>
      <c r="G60" s="396"/>
      <c r="H60" s="396"/>
      <c r="I60" s="396"/>
      <c r="J60" s="397"/>
      <c r="K60" s="398" t="s">
        <v>161</v>
      </c>
      <c r="L60" s="395"/>
      <c r="M60" s="399"/>
      <c r="N60" s="396"/>
      <c r="O60" s="396"/>
      <c r="P60" s="396"/>
      <c r="Q60" s="400"/>
    </row>
    <row r="61" spans="2:48" ht="27" customHeight="1" x14ac:dyDescent="0.25">
      <c r="B61" s="392"/>
      <c r="C61" s="393"/>
      <c r="D61" s="394" t="s">
        <v>162</v>
      </c>
      <c r="E61" s="395"/>
      <c r="F61" s="396"/>
      <c r="G61" s="396"/>
      <c r="H61" s="396"/>
      <c r="I61" s="396"/>
      <c r="J61" s="397"/>
      <c r="K61" s="398" t="s">
        <v>163</v>
      </c>
      <c r="L61" s="395"/>
      <c r="M61" s="399"/>
      <c r="N61" s="396"/>
      <c r="O61" s="396"/>
      <c r="P61" s="396"/>
      <c r="Q61" s="400"/>
    </row>
    <row r="62" spans="2:48" ht="27" customHeight="1" x14ac:dyDescent="0.25">
      <c r="B62" s="388" t="s">
        <v>164</v>
      </c>
      <c r="C62" s="389"/>
      <c r="D62" s="394" t="s">
        <v>159</v>
      </c>
      <c r="E62" s="395"/>
      <c r="F62" s="396"/>
      <c r="G62" s="396"/>
      <c r="H62" s="396"/>
      <c r="I62" s="396"/>
      <c r="J62" s="397"/>
      <c r="K62" s="398" t="s">
        <v>1</v>
      </c>
      <c r="L62" s="395"/>
      <c r="M62" s="399"/>
      <c r="N62" s="396"/>
      <c r="O62" s="396"/>
      <c r="P62" s="396"/>
      <c r="Q62" s="400"/>
    </row>
    <row r="63" spans="2:48" ht="27" customHeight="1" x14ac:dyDescent="0.25">
      <c r="B63" s="390"/>
      <c r="C63" s="391"/>
      <c r="D63" s="394" t="s">
        <v>160</v>
      </c>
      <c r="E63" s="395"/>
      <c r="F63" s="396"/>
      <c r="G63" s="396"/>
      <c r="H63" s="396"/>
      <c r="I63" s="396"/>
      <c r="J63" s="397"/>
      <c r="K63" s="398" t="s">
        <v>161</v>
      </c>
      <c r="L63" s="395"/>
      <c r="M63" s="399"/>
      <c r="N63" s="396"/>
      <c r="O63" s="396"/>
      <c r="P63" s="396"/>
      <c r="Q63" s="400"/>
    </row>
    <row r="64" spans="2:48" ht="27" customHeight="1" x14ac:dyDescent="0.25">
      <c r="B64" s="392"/>
      <c r="C64" s="393"/>
      <c r="D64" s="394" t="s">
        <v>162</v>
      </c>
      <c r="E64" s="395"/>
      <c r="F64" s="396"/>
      <c r="G64" s="396"/>
      <c r="H64" s="396"/>
      <c r="I64" s="396"/>
      <c r="J64" s="397"/>
      <c r="K64" s="398" t="s">
        <v>163</v>
      </c>
      <c r="L64" s="395"/>
      <c r="M64" s="399"/>
      <c r="N64" s="396"/>
      <c r="O64" s="396"/>
      <c r="P64" s="396"/>
      <c r="Q64" s="400"/>
    </row>
    <row r="65" spans="2:17" ht="27" customHeight="1" x14ac:dyDescent="0.25">
      <c r="B65" s="380" t="s">
        <v>165</v>
      </c>
      <c r="C65" s="381"/>
      <c r="D65" s="385" t="s">
        <v>166</v>
      </c>
      <c r="E65" s="386"/>
      <c r="F65" s="386"/>
      <c r="G65" s="386"/>
      <c r="H65" s="386"/>
      <c r="I65" s="386"/>
      <c r="J65" s="386"/>
      <c r="K65" s="386"/>
      <c r="L65" s="386"/>
      <c r="M65" s="386"/>
      <c r="N65" s="386"/>
      <c r="O65" s="386"/>
      <c r="P65" s="386"/>
      <c r="Q65" s="387"/>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453125" defaultRowHeight="12.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9E8F-06EE-A04B-932C-BBAC996B29E8}">
  <dimension ref="B1:Q78"/>
  <sheetViews>
    <sheetView showGridLines="0" topLeftCell="A58" zoomScale="80" zoomScaleNormal="80" workbookViewId="0">
      <selection activeCell="B68" sqref="B68:Q68"/>
    </sheetView>
  </sheetViews>
  <sheetFormatPr baseColWidth="10" defaultColWidth="11.453125" defaultRowHeight="12.5" x14ac:dyDescent="0.25"/>
  <cols>
    <col min="1" max="2" width="4.54296875" style="77" customWidth="1"/>
    <col min="3" max="3" width="18.453125" style="77" customWidth="1"/>
    <col min="4" max="4" width="8.54296875" style="77" customWidth="1"/>
    <col min="5" max="5" width="8.453125" style="77" customWidth="1"/>
    <col min="6" max="6" width="12.453125" style="77" customWidth="1"/>
    <col min="7" max="7" width="4.54296875" style="121" customWidth="1"/>
    <col min="8" max="8" width="8.453125" style="121" customWidth="1"/>
    <col min="9" max="9" width="12.453125" style="121" customWidth="1"/>
    <col min="10" max="10" width="3.453125" style="121" customWidth="1"/>
    <col min="11" max="11" width="8.453125" style="121" customWidth="1"/>
    <col min="12" max="12" width="12.453125" style="121" customWidth="1"/>
    <col min="13" max="13" width="3.453125" style="121" customWidth="1"/>
    <col min="14" max="14" width="8.453125" style="121" customWidth="1"/>
    <col min="15" max="15" width="12.453125" style="121" customWidth="1"/>
    <col min="16" max="16" width="6.453125" style="77" customWidth="1"/>
    <col min="17" max="17" width="3.453125" style="77" customWidth="1"/>
    <col min="18" max="29" width="4.453125" style="77" customWidth="1"/>
    <col min="30" max="16384" width="11.453125" style="77"/>
  </cols>
  <sheetData>
    <row r="1" spans="2:17" s="72" customFormat="1" ht="37.5" customHeight="1" x14ac:dyDescent="0.25">
      <c r="B1" s="292" t="s">
        <v>201</v>
      </c>
      <c r="C1" s="293"/>
      <c r="D1" s="296" t="s">
        <v>202</v>
      </c>
      <c r="E1" s="297"/>
      <c r="F1" s="297"/>
      <c r="G1" s="297"/>
      <c r="H1" s="297"/>
      <c r="I1" s="297"/>
      <c r="J1" s="297"/>
      <c r="K1" s="297"/>
      <c r="L1" s="297"/>
      <c r="M1" s="297"/>
      <c r="N1" s="298"/>
      <c r="O1" s="299"/>
      <c r="P1" s="300"/>
      <c r="Q1" s="301"/>
    </row>
    <row r="2" spans="2:17" s="72" customFormat="1" ht="17.25" customHeight="1" x14ac:dyDescent="0.25">
      <c r="B2" s="294"/>
      <c r="C2" s="295"/>
      <c r="D2" s="305" t="s">
        <v>203</v>
      </c>
      <c r="E2" s="306"/>
      <c r="F2" s="306"/>
      <c r="G2" s="306"/>
      <c r="H2" s="306"/>
      <c r="I2" s="306"/>
      <c r="J2" s="306"/>
      <c r="K2" s="306"/>
      <c r="L2" s="306"/>
      <c r="M2" s="306"/>
      <c r="N2" s="307"/>
      <c r="O2" s="302"/>
      <c r="P2" s="303"/>
      <c r="Q2" s="304"/>
    </row>
    <row r="3" spans="2:17" s="72" customFormat="1" ht="17.25" customHeight="1" x14ac:dyDescent="0.25">
      <c r="B3" s="308" t="s">
        <v>204</v>
      </c>
      <c r="C3" s="309"/>
      <c r="D3" s="308" t="s">
        <v>205</v>
      </c>
      <c r="E3" s="310"/>
      <c r="F3" s="310"/>
      <c r="G3" s="310"/>
      <c r="H3" s="310"/>
      <c r="I3" s="310"/>
      <c r="J3" s="310"/>
      <c r="K3" s="310"/>
      <c r="L3" s="310"/>
      <c r="M3" s="310"/>
      <c r="N3" s="309"/>
      <c r="O3" s="308" t="s">
        <v>206</v>
      </c>
      <c r="P3" s="310"/>
      <c r="Q3" s="309"/>
    </row>
    <row r="4" spans="2:17" s="76" customFormat="1" ht="4.5" customHeight="1" x14ac:dyDescent="0.3">
      <c r="B4" s="73"/>
      <c r="C4" s="74"/>
      <c r="D4" s="74"/>
      <c r="E4" s="74"/>
      <c r="F4" s="74"/>
      <c r="G4" s="74"/>
      <c r="H4" s="74"/>
      <c r="I4" s="74"/>
      <c r="J4" s="74"/>
      <c r="K4" s="74"/>
      <c r="L4" s="74"/>
      <c r="M4" s="74"/>
      <c r="N4" s="74"/>
      <c r="O4" s="74"/>
      <c r="P4" s="74"/>
      <c r="Q4" s="75"/>
    </row>
    <row r="5" spans="2:17" ht="24.75" customHeight="1" x14ac:dyDescent="0.25">
      <c r="B5" s="190" t="s">
        <v>76</v>
      </c>
      <c r="C5" s="191"/>
      <c r="D5" s="191"/>
      <c r="E5" s="191"/>
      <c r="F5" s="191"/>
      <c r="G5" s="191"/>
      <c r="H5" s="191"/>
      <c r="I5" s="191"/>
      <c r="J5" s="191"/>
      <c r="K5" s="191"/>
      <c r="L5" s="191"/>
      <c r="M5" s="191"/>
      <c r="N5" s="191"/>
      <c r="O5" s="191"/>
      <c r="P5" s="191"/>
      <c r="Q5" s="192"/>
    </row>
    <row r="6" spans="2:17" s="76" customFormat="1" ht="4.5" customHeight="1" x14ac:dyDescent="0.3">
      <c r="B6" s="73"/>
      <c r="C6" s="74"/>
      <c r="D6" s="74"/>
      <c r="E6" s="74"/>
      <c r="F6" s="74"/>
      <c r="G6" s="74"/>
      <c r="H6" s="74"/>
      <c r="I6" s="74"/>
      <c r="J6" s="74"/>
      <c r="K6" s="74"/>
      <c r="L6" s="74"/>
      <c r="M6" s="74"/>
      <c r="N6" s="74"/>
      <c r="O6" s="74"/>
      <c r="P6" s="74"/>
      <c r="Q6" s="75"/>
    </row>
    <row r="7" spans="2:17" ht="5.15" customHeight="1" x14ac:dyDescent="0.25">
      <c r="B7" s="73"/>
      <c r="C7" s="74"/>
      <c r="D7" s="74"/>
      <c r="E7" s="74"/>
      <c r="F7" s="74"/>
      <c r="G7" s="74"/>
      <c r="H7" s="74"/>
      <c r="I7" s="74"/>
      <c r="J7" s="74"/>
      <c r="K7" s="74"/>
      <c r="L7" s="74"/>
      <c r="M7" s="74"/>
      <c r="N7" s="74"/>
      <c r="O7" s="74"/>
      <c r="P7" s="74"/>
      <c r="Q7" s="75"/>
    </row>
    <row r="8" spans="2:17" ht="40.5" customHeight="1" x14ac:dyDescent="0.25">
      <c r="B8" s="208" t="s">
        <v>77</v>
      </c>
      <c r="C8" s="209"/>
      <c r="D8" s="199" t="s">
        <v>207</v>
      </c>
      <c r="E8" s="200"/>
      <c r="F8" s="200"/>
      <c r="G8" s="200"/>
      <c r="H8" s="200"/>
      <c r="I8" s="200"/>
      <c r="J8" s="200"/>
      <c r="K8" s="200"/>
      <c r="L8" s="200"/>
      <c r="M8" s="200"/>
      <c r="N8" s="200"/>
      <c r="O8" s="200"/>
      <c r="P8" s="200"/>
      <c r="Q8" s="201"/>
    </row>
    <row r="9" spans="2:17" ht="40.5" customHeight="1" x14ac:dyDescent="0.25">
      <c r="B9" s="208" t="s">
        <v>79</v>
      </c>
      <c r="C9" s="209"/>
      <c r="D9" s="199" t="s">
        <v>208</v>
      </c>
      <c r="E9" s="200"/>
      <c r="F9" s="200"/>
      <c r="G9" s="200"/>
      <c r="H9" s="200"/>
      <c r="I9" s="200"/>
      <c r="J9" s="200"/>
      <c r="K9" s="200"/>
      <c r="L9" s="200"/>
      <c r="M9" s="200"/>
      <c r="N9" s="200"/>
      <c r="O9" s="200"/>
      <c r="P9" s="200"/>
      <c r="Q9" s="201"/>
    </row>
    <row r="10" spans="2:17" ht="40.5" customHeight="1" x14ac:dyDescent="0.25">
      <c r="B10" s="208" t="s">
        <v>81</v>
      </c>
      <c r="C10" s="209"/>
      <c r="D10" s="289" t="s">
        <v>209</v>
      </c>
      <c r="E10" s="290"/>
      <c r="F10" s="290"/>
      <c r="G10" s="290"/>
      <c r="H10" s="290"/>
      <c r="I10" s="290"/>
      <c r="J10" s="290"/>
      <c r="K10" s="290"/>
      <c r="L10" s="290"/>
      <c r="M10" s="290"/>
      <c r="N10" s="290"/>
      <c r="O10" s="290"/>
      <c r="P10" s="290"/>
      <c r="Q10" s="291"/>
    </row>
    <row r="11" spans="2:17" ht="40.5" customHeight="1" x14ac:dyDescent="0.25">
      <c r="B11" s="208" t="s">
        <v>83</v>
      </c>
      <c r="C11" s="209"/>
      <c r="D11" s="199" t="s">
        <v>308</v>
      </c>
      <c r="E11" s="200"/>
      <c r="F11" s="200"/>
      <c r="G11" s="200"/>
      <c r="H11" s="200"/>
      <c r="I11" s="200"/>
      <c r="J11" s="200"/>
      <c r="K11" s="200"/>
      <c r="L11" s="200"/>
      <c r="M11" s="200"/>
      <c r="N11" s="200"/>
      <c r="O11" s="200"/>
      <c r="P11" s="200"/>
      <c r="Q11" s="201"/>
    </row>
    <row r="12" spans="2:17" ht="40.5" customHeight="1" x14ac:dyDescent="0.25">
      <c r="B12" s="208" t="s">
        <v>85</v>
      </c>
      <c r="C12" s="209"/>
      <c r="D12" s="199" t="s">
        <v>210</v>
      </c>
      <c r="E12" s="200"/>
      <c r="F12" s="200"/>
      <c r="G12" s="200"/>
      <c r="H12" s="200"/>
      <c r="I12" s="200"/>
      <c r="J12" s="200"/>
      <c r="K12" s="200"/>
      <c r="L12" s="200"/>
      <c r="M12" s="200"/>
      <c r="N12" s="200"/>
      <c r="O12" s="200"/>
      <c r="P12" s="200"/>
      <c r="Q12" s="201"/>
    </row>
    <row r="13" spans="2:17" s="76" customFormat="1" ht="4.5" customHeight="1" x14ac:dyDescent="0.3">
      <c r="B13" s="73"/>
      <c r="C13" s="74"/>
      <c r="D13" s="74"/>
      <c r="E13" s="74"/>
      <c r="F13" s="74"/>
      <c r="G13" s="74"/>
      <c r="H13" s="74"/>
      <c r="I13" s="74"/>
      <c r="J13" s="74"/>
      <c r="K13" s="74"/>
      <c r="L13" s="74"/>
      <c r="M13" s="74"/>
      <c r="N13" s="74"/>
      <c r="O13" s="74"/>
      <c r="P13" s="74"/>
      <c r="Q13" s="75"/>
    </row>
    <row r="14" spans="2:17" ht="24.75" customHeight="1" x14ac:dyDescent="0.25">
      <c r="B14" s="190" t="s">
        <v>87</v>
      </c>
      <c r="C14" s="191"/>
      <c r="D14" s="191"/>
      <c r="E14" s="191"/>
      <c r="F14" s="191"/>
      <c r="G14" s="191"/>
      <c r="H14" s="191"/>
      <c r="I14" s="191"/>
      <c r="J14" s="191"/>
      <c r="K14" s="191"/>
      <c r="L14" s="191"/>
      <c r="M14" s="191"/>
      <c r="N14" s="191"/>
      <c r="O14" s="191"/>
      <c r="P14" s="191"/>
      <c r="Q14" s="192"/>
    </row>
    <row r="15" spans="2:17" s="76" customFormat="1" ht="4.5" customHeight="1" x14ac:dyDescent="0.3">
      <c r="B15" s="73"/>
      <c r="C15" s="74"/>
      <c r="D15" s="74"/>
      <c r="E15" s="74"/>
      <c r="F15" s="74"/>
      <c r="G15" s="74"/>
      <c r="H15" s="74"/>
      <c r="I15" s="74"/>
      <c r="J15" s="74"/>
      <c r="K15" s="74"/>
      <c r="L15" s="74"/>
      <c r="M15" s="74"/>
      <c r="N15" s="74"/>
      <c r="O15" s="74"/>
      <c r="P15" s="74"/>
      <c r="Q15" s="75"/>
    </row>
    <row r="16" spans="2:17" ht="40.5" customHeight="1" x14ac:dyDescent="0.25">
      <c r="B16" s="208" t="s">
        <v>88</v>
      </c>
      <c r="C16" s="209"/>
      <c r="D16" s="199" t="s">
        <v>211</v>
      </c>
      <c r="E16" s="200"/>
      <c r="F16" s="200"/>
      <c r="G16" s="200"/>
      <c r="H16" s="200"/>
      <c r="I16" s="200"/>
      <c r="J16" s="200"/>
      <c r="K16" s="201"/>
      <c r="L16" s="225" t="s">
        <v>90</v>
      </c>
      <c r="M16" s="225"/>
      <c r="N16" s="287" t="s">
        <v>212</v>
      </c>
      <c r="O16" s="287"/>
      <c r="P16" s="287"/>
      <c r="Q16" s="288"/>
    </row>
    <row r="17" spans="2:17" ht="126" customHeight="1" x14ac:dyDescent="0.25">
      <c r="B17" s="208" t="s">
        <v>92</v>
      </c>
      <c r="C17" s="209"/>
      <c r="D17" s="210" t="s">
        <v>309</v>
      </c>
      <c r="E17" s="211"/>
      <c r="F17" s="211"/>
      <c r="G17" s="211"/>
      <c r="H17" s="211"/>
      <c r="I17" s="211"/>
      <c r="J17" s="211"/>
      <c r="K17" s="211"/>
      <c r="L17" s="211"/>
      <c r="M17" s="211"/>
      <c r="N17" s="211"/>
      <c r="O17" s="211"/>
      <c r="P17" s="211"/>
      <c r="Q17" s="212"/>
    </row>
    <row r="18" spans="2:17" ht="51.65" customHeight="1" x14ac:dyDescent="0.25">
      <c r="B18" s="193" t="s">
        <v>94</v>
      </c>
      <c r="C18" s="226"/>
      <c r="D18" s="278" t="s">
        <v>213</v>
      </c>
      <c r="E18" s="279"/>
      <c r="F18" s="279"/>
      <c r="G18" s="279" t="s">
        <v>214</v>
      </c>
      <c r="H18" s="279"/>
      <c r="I18" s="279"/>
      <c r="J18" s="279"/>
      <c r="K18" s="279"/>
      <c r="L18" s="279"/>
      <c r="M18" s="279"/>
      <c r="N18" s="279"/>
      <c r="O18" s="279"/>
      <c r="P18" s="279"/>
      <c r="Q18" s="280"/>
    </row>
    <row r="19" spans="2:17" ht="153" customHeight="1" x14ac:dyDescent="0.25">
      <c r="B19" s="170"/>
      <c r="C19" s="227"/>
      <c r="D19" s="281" t="s">
        <v>215</v>
      </c>
      <c r="E19" s="282"/>
      <c r="F19" s="282"/>
      <c r="G19" s="282" t="s">
        <v>216</v>
      </c>
      <c r="H19" s="282"/>
      <c r="I19" s="282"/>
      <c r="J19" s="282"/>
      <c r="K19" s="282"/>
      <c r="L19" s="282"/>
      <c r="M19" s="282"/>
      <c r="N19" s="282"/>
      <c r="O19" s="282"/>
      <c r="P19" s="282"/>
      <c r="Q19" s="283"/>
    </row>
    <row r="20" spans="2:17" ht="68.150000000000006" customHeight="1" x14ac:dyDescent="0.25">
      <c r="B20" s="228"/>
      <c r="C20" s="229"/>
      <c r="D20" s="284" t="s">
        <v>217</v>
      </c>
      <c r="E20" s="285"/>
      <c r="F20" s="285"/>
      <c r="G20" s="285"/>
      <c r="H20" s="285"/>
      <c r="I20" s="285"/>
      <c r="J20" s="285"/>
      <c r="K20" s="285"/>
      <c r="L20" s="285"/>
      <c r="M20" s="285"/>
      <c r="N20" s="285"/>
      <c r="O20" s="285"/>
      <c r="P20" s="285"/>
      <c r="Q20" s="286"/>
    </row>
    <row r="21" spans="2:17" ht="40.5" customHeight="1" x14ac:dyDescent="0.25">
      <c r="B21" s="208" t="s">
        <v>96</v>
      </c>
      <c r="C21" s="209"/>
      <c r="D21" s="199" t="s">
        <v>10</v>
      </c>
      <c r="E21" s="200"/>
      <c r="F21" s="200"/>
      <c r="G21" s="274" t="s">
        <v>98</v>
      </c>
      <c r="H21" s="274"/>
      <c r="I21" s="276" t="s">
        <v>63</v>
      </c>
      <c r="J21" s="276"/>
      <c r="K21" s="276"/>
      <c r="L21" s="274" t="s">
        <v>100</v>
      </c>
      <c r="M21" s="274"/>
      <c r="N21" s="274"/>
      <c r="O21" s="276" t="s">
        <v>66</v>
      </c>
      <c r="P21" s="276"/>
      <c r="Q21" s="277"/>
    </row>
    <row r="22" spans="2:17" ht="40.5" customHeight="1" x14ac:dyDescent="0.25">
      <c r="B22" s="208" t="s">
        <v>102</v>
      </c>
      <c r="C22" s="209"/>
      <c r="D22" s="199" t="s">
        <v>45</v>
      </c>
      <c r="E22" s="200"/>
      <c r="F22" s="200"/>
      <c r="G22" s="200"/>
      <c r="H22" s="200"/>
      <c r="I22" s="201"/>
      <c r="J22" s="275" t="s">
        <v>218</v>
      </c>
      <c r="K22" s="275"/>
      <c r="L22" s="275"/>
      <c r="M22" s="200" t="s">
        <v>48</v>
      </c>
      <c r="N22" s="200"/>
      <c r="O22" s="200"/>
      <c r="P22" s="200"/>
      <c r="Q22" s="201"/>
    </row>
    <row r="23" spans="2:17" ht="40.5" customHeight="1" x14ac:dyDescent="0.25">
      <c r="B23" s="208" t="s">
        <v>106</v>
      </c>
      <c r="C23" s="209"/>
      <c r="D23" s="199" t="s">
        <v>310</v>
      </c>
      <c r="E23" s="200"/>
      <c r="F23" s="200"/>
      <c r="G23" s="200"/>
      <c r="H23" s="200"/>
      <c r="I23" s="200"/>
      <c r="J23" s="200"/>
      <c r="K23" s="201"/>
      <c r="L23" s="274" t="s">
        <v>108</v>
      </c>
      <c r="M23" s="274"/>
      <c r="N23" s="274"/>
      <c r="O23" s="200" t="s">
        <v>2</v>
      </c>
      <c r="P23" s="200"/>
      <c r="Q23" s="201"/>
    </row>
    <row r="24" spans="2:17" ht="44.25" customHeight="1" x14ac:dyDescent="0.25">
      <c r="B24" s="208" t="s">
        <v>110</v>
      </c>
      <c r="C24" s="209"/>
      <c r="D24" s="199" t="s">
        <v>219</v>
      </c>
      <c r="E24" s="200"/>
      <c r="F24" s="200"/>
      <c r="G24" s="200"/>
      <c r="H24" s="200"/>
      <c r="I24" s="200"/>
      <c r="J24" s="200"/>
      <c r="K24" s="200"/>
      <c r="L24" s="200"/>
      <c r="M24" s="200"/>
      <c r="N24" s="200"/>
      <c r="O24" s="200"/>
      <c r="P24" s="200"/>
      <c r="Q24" s="201"/>
    </row>
    <row r="25" spans="2:17" ht="40.5" customHeight="1" x14ac:dyDescent="0.25">
      <c r="B25" s="208" t="s">
        <v>112</v>
      </c>
      <c r="C25" s="209"/>
      <c r="D25" s="199" t="s">
        <v>29</v>
      </c>
      <c r="E25" s="200"/>
      <c r="F25" s="200"/>
      <c r="G25" s="274" t="s">
        <v>114</v>
      </c>
      <c r="H25" s="274"/>
      <c r="I25" s="274"/>
      <c r="J25" s="199" t="s">
        <v>29</v>
      </c>
      <c r="K25" s="200"/>
      <c r="L25" s="200"/>
      <c r="M25" s="274" t="s">
        <v>116</v>
      </c>
      <c r="N25" s="274"/>
      <c r="O25" s="200">
        <v>60</v>
      </c>
      <c r="P25" s="200"/>
      <c r="Q25" s="201"/>
    </row>
    <row r="26" spans="2:17" ht="40.5" customHeight="1" x14ac:dyDescent="0.25">
      <c r="B26" s="208" t="s">
        <v>118</v>
      </c>
      <c r="C26" s="209"/>
      <c r="D26" s="261" t="s">
        <v>220</v>
      </c>
      <c r="E26" s="262"/>
      <c r="F26" s="262"/>
      <c r="G26" s="262"/>
      <c r="H26" s="262"/>
      <c r="I26" s="262"/>
      <c r="J26" s="262"/>
      <c r="K26" s="262"/>
      <c r="L26" s="262"/>
      <c r="M26" s="262"/>
      <c r="N26" s="262"/>
      <c r="O26" s="262"/>
      <c r="P26" s="262"/>
      <c r="Q26" s="263"/>
    </row>
    <row r="27" spans="2:17" ht="122.5" customHeight="1" x14ac:dyDescent="0.25">
      <c r="B27" s="193" t="s">
        <v>120</v>
      </c>
      <c r="C27" s="194"/>
      <c r="D27" s="265" t="s">
        <v>311</v>
      </c>
      <c r="E27" s="266"/>
      <c r="F27" s="266"/>
      <c r="G27" s="266"/>
      <c r="H27" s="266"/>
      <c r="I27" s="266"/>
      <c r="J27" s="266"/>
      <c r="K27" s="266"/>
      <c r="L27" s="266"/>
      <c r="M27" s="266"/>
      <c r="N27" s="266"/>
      <c r="O27" s="266"/>
      <c r="P27" s="266"/>
      <c r="Q27" s="267"/>
    </row>
    <row r="28" spans="2:17" ht="108" customHeight="1" x14ac:dyDescent="0.25">
      <c r="B28" s="170"/>
      <c r="C28" s="171"/>
      <c r="D28" s="240" t="s">
        <v>312</v>
      </c>
      <c r="E28" s="268"/>
      <c r="F28" s="268"/>
      <c r="G28" s="268"/>
      <c r="H28" s="268"/>
      <c r="I28" s="268"/>
      <c r="J28" s="268"/>
      <c r="K28" s="268"/>
      <c r="L28" s="268"/>
      <c r="M28" s="268"/>
      <c r="N28" s="268"/>
      <c r="O28" s="268"/>
      <c r="P28" s="268"/>
      <c r="Q28" s="269"/>
    </row>
    <row r="29" spans="2:17" s="127" customFormat="1" ht="118.5" customHeight="1" x14ac:dyDescent="0.25">
      <c r="B29" s="170"/>
      <c r="C29" s="171"/>
      <c r="D29" s="270" t="s">
        <v>313</v>
      </c>
      <c r="E29" s="271"/>
      <c r="F29" s="271"/>
      <c r="G29" s="271"/>
      <c r="H29" s="271"/>
      <c r="I29" s="271"/>
      <c r="J29" s="271"/>
      <c r="K29" s="271"/>
      <c r="L29" s="271"/>
      <c r="M29" s="271"/>
      <c r="N29" s="271"/>
      <c r="O29" s="271"/>
      <c r="P29" s="271"/>
      <c r="Q29" s="272"/>
    </row>
    <row r="30" spans="2:17" ht="125.25" customHeight="1" x14ac:dyDescent="0.25">
      <c r="B30" s="170"/>
      <c r="C30" s="171"/>
      <c r="D30" s="273" t="s">
        <v>221</v>
      </c>
      <c r="E30" s="268"/>
      <c r="F30" s="268"/>
      <c r="G30" s="268"/>
      <c r="H30" s="268"/>
      <c r="I30" s="268"/>
      <c r="J30" s="268"/>
      <c r="K30" s="268"/>
      <c r="L30" s="268"/>
      <c r="M30" s="268"/>
      <c r="N30" s="268"/>
      <c r="O30" s="268"/>
      <c r="P30" s="268"/>
      <c r="Q30" s="269"/>
    </row>
    <row r="31" spans="2:17" ht="184.5" customHeight="1" x14ac:dyDescent="0.25">
      <c r="B31" s="170"/>
      <c r="C31" s="171"/>
      <c r="D31" s="240" t="s">
        <v>314</v>
      </c>
      <c r="E31" s="268"/>
      <c r="F31" s="268"/>
      <c r="G31" s="268"/>
      <c r="H31" s="268"/>
      <c r="I31" s="268"/>
      <c r="J31" s="268"/>
      <c r="K31" s="268"/>
      <c r="L31" s="268"/>
      <c r="M31" s="268"/>
      <c r="N31" s="268"/>
      <c r="O31" s="268"/>
      <c r="P31" s="268"/>
      <c r="Q31" s="269"/>
    </row>
    <row r="32" spans="2:17" ht="191.15" customHeight="1" x14ac:dyDescent="0.25">
      <c r="B32" s="170"/>
      <c r="C32" s="171"/>
      <c r="D32" s="273" t="s">
        <v>222</v>
      </c>
      <c r="E32" s="268"/>
      <c r="F32" s="268"/>
      <c r="G32" s="268"/>
      <c r="H32" s="268"/>
      <c r="I32" s="268"/>
      <c r="J32" s="268"/>
      <c r="K32" s="268"/>
      <c r="L32" s="268"/>
      <c r="M32" s="268"/>
      <c r="N32" s="268"/>
      <c r="O32" s="268"/>
      <c r="P32" s="268"/>
      <c r="Q32" s="269"/>
    </row>
    <row r="33" spans="2:17" ht="143.15" customHeight="1" x14ac:dyDescent="0.25">
      <c r="B33" s="170"/>
      <c r="C33" s="171"/>
      <c r="D33" s="240" t="s">
        <v>223</v>
      </c>
      <c r="E33" s="241"/>
      <c r="F33" s="241"/>
      <c r="G33" s="241"/>
      <c r="H33" s="241"/>
      <c r="I33" s="241"/>
      <c r="J33" s="241"/>
      <c r="K33" s="241"/>
      <c r="L33" s="241"/>
      <c r="M33" s="241"/>
      <c r="N33" s="241"/>
      <c r="O33" s="241"/>
      <c r="P33" s="241"/>
      <c r="Q33" s="242"/>
    </row>
    <row r="34" spans="2:17" ht="153.75" customHeight="1" x14ac:dyDescent="0.25">
      <c r="B34" s="170"/>
      <c r="C34" s="171"/>
      <c r="D34" s="240" t="s">
        <v>224</v>
      </c>
      <c r="E34" s="241"/>
      <c r="F34" s="241"/>
      <c r="G34" s="241"/>
      <c r="H34" s="241"/>
      <c r="I34" s="241"/>
      <c r="J34" s="241"/>
      <c r="K34" s="241"/>
      <c r="L34" s="241"/>
      <c r="M34" s="241"/>
      <c r="N34" s="241"/>
      <c r="O34" s="241"/>
      <c r="P34" s="241"/>
      <c r="Q34" s="242"/>
    </row>
    <row r="35" spans="2:17" ht="258" customHeight="1" x14ac:dyDescent="0.25">
      <c r="B35" s="228"/>
      <c r="C35" s="264"/>
      <c r="D35" s="243" t="s">
        <v>315</v>
      </c>
      <c r="E35" s="244"/>
      <c r="F35" s="244"/>
      <c r="G35" s="244"/>
      <c r="H35" s="244"/>
      <c r="I35" s="244"/>
      <c r="J35" s="244"/>
      <c r="K35" s="244"/>
      <c r="L35" s="244"/>
      <c r="M35" s="244"/>
      <c r="N35" s="244"/>
      <c r="O35" s="244"/>
      <c r="P35" s="244"/>
      <c r="Q35" s="245"/>
    </row>
    <row r="36" spans="2:17" ht="39" customHeight="1" x14ac:dyDescent="0.25">
      <c r="B36" s="193" t="s">
        <v>122</v>
      </c>
      <c r="C36" s="226"/>
      <c r="D36" s="246"/>
      <c r="E36" s="247"/>
      <c r="F36" s="248"/>
      <c r="G36" s="252" t="s">
        <v>124</v>
      </c>
      <c r="H36" s="253"/>
      <c r="I36" s="137" t="s">
        <v>125</v>
      </c>
      <c r="J36" s="256" t="s">
        <v>126</v>
      </c>
      <c r="K36" s="257"/>
      <c r="L36" s="252" t="s">
        <v>127</v>
      </c>
      <c r="M36" s="253"/>
      <c r="N36" s="258" t="s">
        <v>310</v>
      </c>
      <c r="O36" s="259"/>
      <c r="P36" s="259"/>
      <c r="Q36" s="260"/>
    </row>
    <row r="37" spans="2:17" ht="42.75" customHeight="1" x14ac:dyDescent="0.25">
      <c r="B37" s="170"/>
      <c r="C37" s="227"/>
      <c r="D37" s="249"/>
      <c r="E37" s="250"/>
      <c r="F37" s="251"/>
      <c r="G37" s="254"/>
      <c r="H37" s="255"/>
      <c r="I37" s="81"/>
      <c r="J37" s="219"/>
      <c r="K37" s="221"/>
      <c r="L37" s="254"/>
      <c r="M37" s="255"/>
      <c r="N37" s="249"/>
      <c r="O37" s="250"/>
      <c r="P37" s="250"/>
      <c r="Q37" s="251"/>
    </row>
    <row r="38" spans="2:17" ht="3" customHeight="1" x14ac:dyDescent="0.25">
      <c r="B38" s="193" t="s">
        <v>129</v>
      </c>
      <c r="C38" s="226"/>
      <c r="D38" s="84"/>
      <c r="E38" s="85"/>
      <c r="F38" s="86"/>
      <c r="G38" s="87"/>
      <c r="H38" s="87"/>
      <c r="I38" s="88"/>
      <c r="J38" s="89"/>
      <c r="K38" s="89"/>
      <c r="L38" s="90"/>
      <c r="M38" s="90"/>
      <c r="N38" s="86"/>
      <c r="O38" s="86"/>
      <c r="P38" s="85"/>
      <c r="Q38" s="91"/>
    </row>
    <row r="39" spans="2:17" ht="16.5" customHeight="1" x14ac:dyDescent="0.25">
      <c r="B39" s="170"/>
      <c r="C39" s="227"/>
      <c r="D39" s="230">
        <v>2028</v>
      </c>
      <c r="E39" s="231"/>
      <c r="F39" s="92">
        <v>2029</v>
      </c>
      <c r="G39" s="232">
        <v>2030</v>
      </c>
      <c r="H39" s="231"/>
      <c r="I39" s="93">
        <v>2031</v>
      </c>
      <c r="J39" s="232">
        <v>2032</v>
      </c>
      <c r="K39" s="231"/>
      <c r="L39" s="92">
        <v>2033</v>
      </c>
      <c r="M39" s="232">
        <v>2034</v>
      </c>
      <c r="N39" s="231"/>
      <c r="O39" s="93">
        <v>2035</v>
      </c>
      <c r="P39" s="233"/>
      <c r="Q39" s="234"/>
    </row>
    <row r="40" spans="2:17" ht="18" customHeight="1" x14ac:dyDescent="0.25">
      <c r="B40" s="170"/>
      <c r="C40" s="227"/>
      <c r="D40" s="235"/>
      <c r="E40" s="236"/>
      <c r="F40" s="95"/>
      <c r="G40" s="96"/>
      <c r="H40" s="96"/>
      <c r="I40" s="97"/>
      <c r="J40" s="98"/>
      <c r="K40" s="99"/>
      <c r="L40" s="100"/>
      <c r="M40" s="100"/>
      <c r="N40" s="94"/>
      <c r="O40" s="99"/>
      <c r="P40" s="101"/>
      <c r="Q40" s="102"/>
    </row>
    <row r="41" spans="2:17" ht="4.5" customHeight="1" x14ac:dyDescent="0.25">
      <c r="B41" s="228"/>
      <c r="C41" s="229"/>
      <c r="D41" s="237"/>
      <c r="E41" s="238"/>
      <c r="F41" s="238"/>
      <c r="G41" s="238"/>
      <c r="H41" s="238"/>
      <c r="I41" s="238"/>
      <c r="J41" s="238"/>
      <c r="K41" s="238"/>
      <c r="L41" s="238"/>
      <c r="M41" s="238"/>
      <c r="N41" s="238"/>
      <c r="O41" s="238"/>
      <c r="P41" s="238"/>
      <c r="Q41" s="239"/>
    </row>
    <row r="42" spans="2:17" ht="40.5" customHeight="1" x14ac:dyDescent="0.25">
      <c r="B42" s="208" t="s">
        <v>131</v>
      </c>
      <c r="C42" s="209"/>
      <c r="D42" s="199" t="s">
        <v>58</v>
      </c>
      <c r="E42" s="200"/>
      <c r="F42" s="200"/>
      <c r="G42" s="200"/>
      <c r="H42" s="200"/>
      <c r="I42" s="200"/>
      <c r="J42" s="222" t="s">
        <v>225</v>
      </c>
      <c r="K42" s="223"/>
      <c r="L42" s="224"/>
      <c r="M42" s="220" t="s">
        <v>226</v>
      </c>
      <c r="N42" s="220"/>
      <c r="O42" s="220"/>
      <c r="P42" s="220"/>
      <c r="Q42" s="221"/>
    </row>
    <row r="43" spans="2:17" ht="40.5" customHeight="1" x14ac:dyDescent="0.25">
      <c r="B43" s="208" t="s">
        <v>133</v>
      </c>
      <c r="C43" s="209"/>
      <c r="D43" s="199" t="s">
        <v>48</v>
      </c>
      <c r="E43" s="200"/>
      <c r="F43" s="200"/>
      <c r="G43" s="200"/>
      <c r="H43" s="200"/>
      <c r="I43" s="200"/>
      <c r="J43" s="200"/>
      <c r="K43" s="201"/>
      <c r="L43" s="225" t="s">
        <v>135</v>
      </c>
      <c r="M43" s="225"/>
      <c r="N43" s="199" t="s">
        <v>48</v>
      </c>
      <c r="O43" s="200"/>
      <c r="P43" s="200"/>
      <c r="Q43" s="201"/>
    </row>
    <row r="44" spans="2:17" ht="40.5" customHeight="1" x14ac:dyDescent="0.25">
      <c r="B44" s="208" t="s">
        <v>137</v>
      </c>
      <c r="C44" s="209"/>
      <c r="D44" s="199" t="s">
        <v>48</v>
      </c>
      <c r="E44" s="200"/>
      <c r="F44" s="200"/>
      <c r="G44" s="200"/>
      <c r="H44" s="200"/>
      <c r="I44" s="200"/>
      <c r="J44" s="200"/>
      <c r="K44" s="200"/>
      <c r="L44" s="200"/>
      <c r="M44" s="200"/>
      <c r="N44" s="200"/>
      <c r="O44" s="200"/>
      <c r="P44" s="200"/>
      <c r="Q44" s="201"/>
    </row>
    <row r="45" spans="2:17" ht="40.5" customHeight="1" x14ac:dyDescent="0.25">
      <c r="B45" s="208" t="s">
        <v>139</v>
      </c>
      <c r="C45" s="209"/>
      <c r="D45" s="199" t="s">
        <v>227</v>
      </c>
      <c r="E45" s="200"/>
      <c r="F45" s="200"/>
      <c r="G45" s="200"/>
      <c r="H45" s="200"/>
      <c r="I45" s="200"/>
      <c r="J45" s="200"/>
      <c r="K45" s="200"/>
      <c r="L45" s="200"/>
      <c r="M45" s="200"/>
      <c r="N45" s="200"/>
      <c r="O45" s="200"/>
      <c r="P45" s="200"/>
      <c r="Q45" s="201"/>
    </row>
    <row r="46" spans="2:17" ht="40.5" customHeight="1" x14ac:dyDescent="0.25">
      <c r="B46" s="208" t="s">
        <v>141</v>
      </c>
      <c r="C46" s="209"/>
      <c r="D46" s="219" t="s">
        <v>220</v>
      </c>
      <c r="E46" s="220"/>
      <c r="F46" s="220"/>
      <c r="G46" s="220"/>
      <c r="H46" s="220"/>
      <c r="I46" s="220"/>
      <c r="J46" s="220"/>
      <c r="K46" s="220"/>
      <c r="L46" s="220"/>
      <c r="M46" s="220"/>
      <c r="N46" s="220"/>
      <c r="O46" s="220"/>
      <c r="P46" s="220"/>
      <c r="Q46" s="221"/>
    </row>
    <row r="47" spans="2:17" ht="252" customHeight="1" x14ac:dyDescent="0.25">
      <c r="B47" s="208" t="s">
        <v>143</v>
      </c>
      <c r="C47" s="209"/>
      <c r="D47" s="210" t="s">
        <v>228</v>
      </c>
      <c r="E47" s="211"/>
      <c r="F47" s="211"/>
      <c r="G47" s="211"/>
      <c r="H47" s="211"/>
      <c r="I47" s="211"/>
      <c r="J47" s="211"/>
      <c r="K47" s="211"/>
      <c r="L47" s="211"/>
      <c r="M47" s="211"/>
      <c r="N47" s="211"/>
      <c r="O47" s="211"/>
      <c r="P47" s="211"/>
      <c r="Q47" s="212"/>
    </row>
    <row r="48" spans="2:17" s="76" customFormat="1" ht="4.5" customHeight="1" x14ac:dyDescent="0.3">
      <c r="B48" s="73"/>
      <c r="C48" s="74"/>
      <c r="D48" s="74"/>
      <c r="E48" s="74"/>
      <c r="F48" s="74"/>
      <c r="G48" s="74"/>
      <c r="H48" s="74"/>
      <c r="I48" s="74"/>
      <c r="J48" s="74"/>
      <c r="K48" s="74"/>
      <c r="L48" s="74"/>
      <c r="M48" s="74"/>
      <c r="N48" s="74"/>
      <c r="O48" s="74"/>
      <c r="P48" s="74"/>
      <c r="Q48" s="75"/>
    </row>
    <row r="49" spans="2:17" ht="24.75" customHeight="1" x14ac:dyDescent="0.25">
      <c r="B49" s="190" t="s">
        <v>145</v>
      </c>
      <c r="C49" s="191"/>
      <c r="D49" s="191"/>
      <c r="E49" s="191"/>
      <c r="F49" s="191"/>
      <c r="G49" s="191"/>
      <c r="H49" s="191"/>
      <c r="I49" s="191"/>
      <c r="J49" s="191"/>
      <c r="K49" s="191"/>
      <c r="L49" s="191"/>
      <c r="M49" s="191"/>
      <c r="N49" s="191"/>
      <c r="O49" s="191"/>
      <c r="P49" s="191"/>
      <c r="Q49" s="192"/>
    </row>
    <row r="50" spans="2:17" s="76" customFormat="1" ht="4.5" customHeight="1" x14ac:dyDescent="0.3">
      <c r="B50" s="73"/>
      <c r="C50" s="74"/>
      <c r="D50" s="74"/>
      <c r="E50" s="74"/>
      <c r="F50" s="74"/>
      <c r="G50" s="74"/>
      <c r="H50" s="74"/>
      <c r="I50" s="74"/>
      <c r="J50" s="74"/>
      <c r="K50" s="74"/>
      <c r="L50" s="74"/>
      <c r="M50" s="74"/>
      <c r="N50" s="74"/>
      <c r="O50" s="74"/>
      <c r="P50" s="74"/>
      <c r="Q50" s="75"/>
    </row>
    <row r="51" spans="2:17" ht="40.5" customHeight="1" x14ac:dyDescent="0.25">
      <c r="B51" s="197" t="s">
        <v>146</v>
      </c>
      <c r="C51" s="198"/>
      <c r="D51" s="203" t="s">
        <v>48</v>
      </c>
      <c r="E51" s="204"/>
      <c r="F51" s="204"/>
      <c r="G51" s="204"/>
      <c r="H51" s="204"/>
      <c r="I51" s="204"/>
      <c r="J51" s="204"/>
      <c r="K51" s="204"/>
      <c r="L51" s="204"/>
      <c r="M51" s="204"/>
      <c r="N51" s="204"/>
      <c r="O51" s="204"/>
      <c r="P51" s="204"/>
      <c r="Q51" s="205"/>
    </row>
    <row r="52" spans="2:17" ht="6.75" customHeight="1" x14ac:dyDescent="0.25">
      <c r="B52" s="213" t="s">
        <v>148</v>
      </c>
      <c r="C52" s="214"/>
      <c r="D52" s="78"/>
      <c r="E52" s="79"/>
      <c r="F52" s="79"/>
      <c r="G52" s="79"/>
      <c r="H52" s="79"/>
      <c r="I52" s="79"/>
      <c r="J52" s="79"/>
      <c r="K52" s="79"/>
      <c r="L52" s="79"/>
      <c r="M52" s="79"/>
      <c r="N52" s="79"/>
      <c r="O52" s="79"/>
      <c r="P52" s="103"/>
      <c r="Q52" s="104"/>
    </row>
    <row r="53" spans="2:17" ht="17.25" customHeight="1" x14ac:dyDescent="0.25">
      <c r="B53" s="215"/>
      <c r="C53" s="216"/>
      <c r="D53" s="105"/>
      <c r="E53" s="106" t="s">
        <v>149</v>
      </c>
      <c r="F53" s="106" t="s">
        <v>150</v>
      </c>
      <c r="G53" s="107"/>
      <c r="H53" s="106" t="s">
        <v>126</v>
      </c>
      <c r="I53" s="106" t="s">
        <v>150</v>
      </c>
      <c r="J53" s="107"/>
      <c r="K53" s="106" t="s">
        <v>126</v>
      </c>
      <c r="L53" s="106" t="s">
        <v>150</v>
      </c>
      <c r="M53" s="107"/>
      <c r="N53" s="106" t="s">
        <v>126</v>
      </c>
      <c r="O53" s="106" t="s">
        <v>150</v>
      </c>
      <c r="P53" s="107"/>
      <c r="Q53" s="108"/>
    </row>
    <row r="54" spans="2:17" ht="17.25" customHeight="1" x14ac:dyDescent="0.25">
      <c r="B54" s="215"/>
      <c r="C54" s="216"/>
      <c r="D54" s="105"/>
      <c r="E54" s="106">
        <v>2000</v>
      </c>
      <c r="F54" s="106"/>
      <c r="G54" s="107"/>
      <c r="H54" s="106">
        <v>2008</v>
      </c>
      <c r="I54" s="106"/>
      <c r="J54" s="107"/>
      <c r="K54" s="106">
        <v>2016</v>
      </c>
      <c r="L54" s="106"/>
      <c r="M54" s="107"/>
      <c r="N54" s="106">
        <v>2024</v>
      </c>
      <c r="O54" s="106"/>
      <c r="P54" s="107"/>
      <c r="Q54" s="108"/>
    </row>
    <row r="55" spans="2:17" ht="17.25" customHeight="1" x14ac:dyDescent="0.25">
      <c r="B55" s="215"/>
      <c r="C55" s="216"/>
      <c r="D55" s="105"/>
      <c r="E55" s="106">
        <v>2001</v>
      </c>
      <c r="F55" s="106"/>
      <c r="G55" s="107"/>
      <c r="H55" s="106">
        <v>2009</v>
      </c>
      <c r="I55" s="106"/>
      <c r="J55" s="107"/>
      <c r="K55" s="106">
        <v>2017</v>
      </c>
      <c r="L55" s="106"/>
      <c r="M55" s="107"/>
      <c r="N55" s="106">
        <v>2025</v>
      </c>
      <c r="O55" s="106"/>
      <c r="P55" s="107"/>
      <c r="Q55" s="108"/>
    </row>
    <row r="56" spans="2:17" ht="17.25" customHeight="1" x14ac:dyDescent="0.25">
      <c r="B56" s="215"/>
      <c r="C56" s="216"/>
      <c r="D56" s="105"/>
      <c r="E56" s="106">
        <v>2002</v>
      </c>
      <c r="F56" s="106"/>
      <c r="G56" s="107"/>
      <c r="H56" s="106">
        <v>2010</v>
      </c>
      <c r="I56" s="106"/>
      <c r="J56" s="107"/>
      <c r="K56" s="106">
        <v>2018</v>
      </c>
      <c r="L56" s="106"/>
      <c r="M56" s="107"/>
      <c r="N56" s="106">
        <v>2026</v>
      </c>
      <c r="O56" s="106"/>
      <c r="P56" s="107"/>
      <c r="Q56" s="108"/>
    </row>
    <row r="57" spans="2:17" ht="17.25" customHeight="1" x14ac:dyDescent="0.25">
      <c r="B57" s="215"/>
      <c r="C57" s="216"/>
      <c r="D57" s="105"/>
      <c r="E57" s="106">
        <v>2003</v>
      </c>
      <c r="F57" s="106"/>
      <c r="G57" s="107"/>
      <c r="H57" s="106">
        <v>2011</v>
      </c>
      <c r="I57" s="106"/>
      <c r="J57" s="107"/>
      <c r="K57" s="106">
        <v>2019</v>
      </c>
      <c r="L57" s="106"/>
      <c r="M57" s="107"/>
      <c r="N57" s="106">
        <v>2027</v>
      </c>
      <c r="O57" s="106"/>
      <c r="P57" s="107"/>
      <c r="Q57" s="108"/>
    </row>
    <row r="58" spans="2:17" ht="17.25" customHeight="1" x14ac:dyDescent="0.25">
      <c r="B58" s="215"/>
      <c r="C58" s="216"/>
      <c r="D58" s="105"/>
      <c r="E58" s="106">
        <v>2004</v>
      </c>
      <c r="F58" s="106"/>
      <c r="G58" s="107"/>
      <c r="H58" s="106">
        <v>2012</v>
      </c>
      <c r="I58" s="106"/>
      <c r="J58" s="107"/>
      <c r="K58" s="106">
        <v>2020</v>
      </c>
      <c r="L58" s="106"/>
      <c r="M58" s="107"/>
      <c r="N58" s="106">
        <v>2028</v>
      </c>
      <c r="O58" s="106"/>
      <c r="P58" s="107"/>
      <c r="Q58" s="108"/>
    </row>
    <row r="59" spans="2:17" ht="17.25" customHeight="1" x14ac:dyDescent="0.25">
      <c r="B59" s="215"/>
      <c r="C59" s="216"/>
      <c r="D59" s="105"/>
      <c r="E59" s="106">
        <v>2005</v>
      </c>
      <c r="F59" s="106"/>
      <c r="G59" s="107"/>
      <c r="H59" s="106">
        <v>2013</v>
      </c>
      <c r="I59" s="106"/>
      <c r="J59" s="107"/>
      <c r="K59" s="106">
        <v>2021</v>
      </c>
      <c r="L59" s="106"/>
      <c r="M59" s="107"/>
      <c r="N59" s="106">
        <v>2029</v>
      </c>
      <c r="O59" s="106"/>
      <c r="P59" s="107"/>
      <c r="Q59" s="108"/>
    </row>
    <row r="60" spans="2:17" ht="17.25" customHeight="1" x14ac:dyDescent="0.25">
      <c r="B60" s="215"/>
      <c r="C60" s="216"/>
      <c r="D60" s="105"/>
      <c r="E60" s="106">
        <v>2006</v>
      </c>
      <c r="F60" s="106"/>
      <c r="G60" s="107"/>
      <c r="H60" s="106">
        <v>2014</v>
      </c>
      <c r="I60" s="106"/>
      <c r="J60" s="107"/>
      <c r="K60" s="106">
        <v>2022</v>
      </c>
      <c r="L60" s="106"/>
      <c r="M60" s="107"/>
      <c r="N60" s="106">
        <v>2030</v>
      </c>
      <c r="O60" s="106"/>
      <c r="P60" s="107"/>
      <c r="Q60" s="108"/>
    </row>
    <row r="61" spans="2:17" ht="17.25" customHeight="1" x14ac:dyDescent="0.25">
      <c r="B61" s="215"/>
      <c r="C61" s="216"/>
      <c r="D61" s="105"/>
      <c r="E61" s="106">
        <v>2007</v>
      </c>
      <c r="F61" s="106"/>
      <c r="G61" s="107"/>
      <c r="H61" s="106">
        <v>2015</v>
      </c>
      <c r="I61" s="106"/>
      <c r="J61" s="107"/>
      <c r="K61" s="106">
        <v>2023</v>
      </c>
      <c r="L61" s="106"/>
      <c r="M61" s="107"/>
      <c r="N61" s="106">
        <v>2031</v>
      </c>
      <c r="O61" s="106"/>
      <c r="P61" s="107"/>
      <c r="Q61" s="108"/>
    </row>
    <row r="62" spans="2:17" ht="6.75" customHeight="1" x14ac:dyDescent="0.25">
      <c r="B62" s="217"/>
      <c r="C62" s="218"/>
      <c r="D62" s="109"/>
      <c r="E62" s="110"/>
      <c r="F62" s="82"/>
      <c r="G62" s="82"/>
      <c r="H62" s="82"/>
      <c r="I62" s="82"/>
      <c r="J62" s="82"/>
      <c r="K62" s="82"/>
      <c r="L62" s="80"/>
      <c r="M62" s="80"/>
      <c r="N62" s="82"/>
      <c r="O62" s="82"/>
      <c r="P62" s="82"/>
      <c r="Q62" s="83"/>
    </row>
    <row r="63" spans="2:17" ht="36" customHeight="1" x14ac:dyDescent="0.25">
      <c r="B63" s="197" t="s">
        <v>151</v>
      </c>
      <c r="C63" s="198"/>
      <c r="D63" s="199" t="s">
        <v>29</v>
      </c>
      <c r="E63" s="200"/>
      <c r="F63" s="200"/>
      <c r="G63" s="200"/>
      <c r="H63" s="200"/>
      <c r="I63" s="200"/>
      <c r="J63" s="200"/>
      <c r="K63" s="200"/>
      <c r="L63" s="200"/>
      <c r="M63" s="200"/>
      <c r="N63" s="200"/>
      <c r="O63" s="200"/>
      <c r="P63" s="200"/>
      <c r="Q63" s="201"/>
    </row>
    <row r="64" spans="2:17" ht="36" customHeight="1" x14ac:dyDescent="0.25">
      <c r="B64" s="202" t="s">
        <v>153</v>
      </c>
      <c r="C64" s="202"/>
      <c r="D64" s="203" t="s">
        <v>307</v>
      </c>
      <c r="E64" s="204"/>
      <c r="F64" s="204"/>
      <c r="G64" s="204"/>
      <c r="H64" s="204"/>
      <c r="I64" s="204"/>
      <c r="J64" s="204"/>
      <c r="K64" s="204"/>
      <c r="L64" s="204"/>
      <c r="M64" s="204"/>
      <c r="N64" s="204"/>
      <c r="O64" s="204"/>
      <c r="P64" s="204"/>
      <c r="Q64" s="205"/>
    </row>
    <row r="65" spans="2:17" s="76" customFormat="1" ht="4.5" customHeight="1" x14ac:dyDescent="0.3">
      <c r="B65" s="206"/>
      <c r="C65" s="207"/>
      <c r="D65" s="207"/>
      <c r="E65" s="207"/>
      <c r="F65" s="207"/>
      <c r="G65" s="207"/>
      <c r="H65" s="207"/>
      <c r="I65" s="207"/>
      <c r="J65" s="207"/>
      <c r="K65" s="207"/>
      <c r="L65" s="207"/>
      <c r="M65" s="207"/>
      <c r="N65" s="207"/>
      <c r="O65" s="207"/>
      <c r="P65" s="207"/>
      <c r="Q65" s="207"/>
    </row>
    <row r="66" spans="2:17" ht="24.75" customHeight="1" x14ac:dyDescent="0.25">
      <c r="B66" s="190" t="s">
        <v>155</v>
      </c>
      <c r="C66" s="191"/>
      <c r="D66" s="191"/>
      <c r="E66" s="191"/>
      <c r="F66" s="191"/>
      <c r="G66" s="191"/>
      <c r="H66" s="191"/>
      <c r="I66" s="191"/>
      <c r="J66" s="191"/>
      <c r="K66" s="191"/>
      <c r="L66" s="191"/>
      <c r="M66" s="191"/>
      <c r="N66" s="191"/>
      <c r="O66" s="191"/>
      <c r="P66" s="191"/>
      <c r="Q66" s="192"/>
    </row>
    <row r="67" spans="2:17" s="76" customFormat="1" ht="4.5" customHeight="1" x14ac:dyDescent="0.3">
      <c r="B67" s="111"/>
      <c r="C67" s="112"/>
      <c r="D67" s="112"/>
      <c r="E67" s="112"/>
      <c r="F67" s="112"/>
      <c r="G67" s="112"/>
      <c r="H67" s="112"/>
      <c r="I67" s="112"/>
      <c r="J67" s="112"/>
      <c r="K67" s="112"/>
      <c r="L67" s="112"/>
      <c r="M67" s="112"/>
      <c r="N67" s="112"/>
      <c r="O67" s="112"/>
      <c r="P67" s="112"/>
      <c r="Q67" s="113"/>
    </row>
    <row r="68" spans="2:17" ht="58.5" customHeight="1" x14ac:dyDescent="0.25">
      <c r="B68" s="187" t="s">
        <v>320</v>
      </c>
      <c r="C68" s="188"/>
      <c r="D68" s="188"/>
      <c r="E68" s="188"/>
      <c r="F68" s="188"/>
      <c r="G68" s="188"/>
      <c r="H68" s="188"/>
      <c r="I68" s="188"/>
      <c r="J68" s="188"/>
      <c r="K68" s="188"/>
      <c r="L68" s="188"/>
      <c r="M68" s="188"/>
      <c r="N68" s="188"/>
      <c r="O68" s="188"/>
      <c r="P68" s="188"/>
      <c r="Q68" s="189"/>
    </row>
    <row r="69" spans="2:17" s="76" customFormat="1" ht="4.5" customHeight="1" x14ac:dyDescent="0.3">
      <c r="B69" s="114"/>
      <c r="C69" s="115"/>
      <c r="D69" s="115"/>
      <c r="E69" s="115"/>
      <c r="F69" s="115"/>
      <c r="G69" s="115"/>
      <c r="H69" s="115"/>
      <c r="I69" s="115"/>
      <c r="J69" s="115"/>
      <c r="K69" s="115"/>
      <c r="L69" s="115"/>
      <c r="M69" s="115"/>
      <c r="N69" s="115"/>
      <c r="O69" s="115"/>
      <c r="P69" s="115"/>
      <c r="Q69" s="116"/>
    </row>
    <row r="70" spans="2:17" ht="24.75" customHeight="1" x14ac:dyDescent="0.25">
      <c r="B70" s="190" t="s">
        <v>229</v>
      </c>
      <c r="C70" s="191"/>
      <c r="D70" s="191"/>
      <c r="E70" s="191"/>
      <c r="F70" s="191"/>
      <c r="G70" s="191"/>
      <c r="H70" s="191"/>
      <c r="I70" s="191"/>
      <c r="J70" s="191"/>
      <c r="K70" s="191"/>
      <c r="L70" s="191"/>
      <c r="M70" s="191"/>
      <c r="N70" s="191"/>
      <c r="O70" s="191"/>
      <c r="P70" s="191"/>
      <c r="Q70" s="192"/>
    </row>
    <row r="71" spans="2:17" s="76" customFormat="1" ht="4.5" customHeight="1" x14ac:dyDescent="0.3">
      <c r="B71" s="111"/>
      <c r="C71" s="112"/>
      <c r="D71" s="112"/>
      <c r="E71" s="112"/>
      <c r="F71" s="112"/>
      <c r="G71" s="112"/>
      <c r="H71" s="112"/>
      <c r="I71" s="112"/>
      <c r="J71" s="112"/>
      <c r="K71" s="112"/>
      <c r="L71" s="112"/>
      <c r="M71" s="112"/>
      <c r="N71" s="112"/>
      <c r="O71" s="112"/>
      <c r="P71" s="112"/>
      <c r="Q71" s="113"/>
    </row>
    <row r="72" spans="2:17" ht="27" customHeight="1" x14ac:dyDescent="0.25">
      <c r="B72" s="193" t="s">
        <v>230</v>
      </c>
      <c r="C72" s="194"/>
      <c r="D72" s="195" t="s">
        <v>159</v>
      </c>
      <c r="E72" s="196"/>
      <c r="F72" s="174" t="s">
        <v>231</v>
      </c>
      <c r="G72" s="175"/>
      <c r="H72" s="175"/>
      <c r="I72" s="175"/>
      <c r="J72" s="176"/>
      <c r="K72" s="195" t="s">
        <v>1</v>
      </c>
      <c r="L72" s="196"/>
      <c r="M72" s="174" t="s">
        <v>232</v>
      </c>
      <c r="N72" s="175"/>
      <c r="O72" s="175"/>
      <c r="P72" s="175"/>
      <c r="Q72" s="179"/>
    </row>
    <row r="73" spans="2:17" ht="27" customHeight="1" x14ac:dyDescent="0.25">
      <c r="B73" s="170"/>
      <c r="C73" s="171"/>
      <c r="D73" s="172" t="s">
        <v>160</v>
      </c>
      <c r="E73" s="173"/>
      <c r="F73" s="182" t="s">
        <v>233</v>
      </c>
      <c r="G73" s="183"/>
      <c r="H73" s="183"/>
      <c r="I73" s="183"/>
      <c r="J73" s="184"/>
      <c r="K73" s="177" t="s">
        <v>161</v>
      </c>
      <c r="L73" s="178"/>
      <c r="M73" s="185" t="s">
        <v>234</v>
      </c>
      <c r="N73" s="183"/>
      <c r="O73" s="183"/>
      <c r="P73" s="183"/>
      <c r="Q73" s="186"/>
    </row>
    <row r="74" spans="2:17" ht="27" customHeight="1" x14ac:dyDescent="0.25">
      <c r="B74" s="170"/>
      <c r="C74" s="171"/>
      <c r="D74" s="172" t="s">
        <v>162</v>
      </c>
      <c r="E74" s="173"/>
      <c r="F74" s="183" t="s">
        <v>235</v>
      </c>
      <c r="G74" s="183"/>
      <c r="H74" s="183"/>
      <c r="I74" s="183"/>
      <c r="J74" s="184"/>
      <c r="K74" s="177" t="s">
        <v>163</v>
      </c>
      <c r="L74" s="178"/>
      <c r="M74" s="182" t="s">
        <v>236</v>
      </c>
      <c r="N74" s="183"/>
      <c r="O74" s="183"/>
      <c r="P74" s="183"/>
      <c r="Q74" s="186"/>
    </row>
    <row r="75" spans="2:17" ht="27" customHeight="1" x14ac:dyDescent="0.25">
      <c r="B75" s="168" t="s">
        <v>237</v>
      </c>
      <c r="C75" s="169"/>
      <c r="D75" s="172" t="s">
        <v>159</v>
      </c>
      <c r="E75" s="173"/>
      <c r="F75" s="174" t="s">
        <v>238</v>
      </c>
      <c r="G75" s="175"/>
      <c r="H75" s="175"/>
      <c r="I75" s="175"/>
      <c r="J75" s="176"/>
      <c r="K75" s="177" t="s">
        <v>1</v>
      </c>
      <c r="L75" s="178"/>
      <c r="M75" s="174" t="s">
        <v>239</v>
      </c>
      <c r="N75" s="175"/>
      <c r="O75" s="175"/>
      <c r="P75" s="175"/>
      <c r="Q75" s="179"/>
    </row>
    <row r="76" spans="2:17" ht="27" customHeight="1" x14ac:dyDescent="0.25">
      <c r="B76" s="170"/>
      <c r="C76" s="171"/>
      <c r="D76" s="177" t="s">
        <v>160</v>
      </c>
      <c r="E76" s="178"/>
      <c r="F76" s="182" t="s">
        <v>240</v>
      </c>
      <c r="G76" s="183"/>
      <c r="H76" s="183"/>
      <c r="I76" s="183"/>
      <c r="J76" s="184"/>
      <c r="K76" s="177" t="s">
        <v>161</v>
      </c>
      <c r="L76" s="178"/>
      <c r="M76" s="185" t="s">
        <v>241</v>
      </c>
      <c r="N76" s="183"/>
      <c r="O76" s="183"/>
      <c r="P76" s="183"/>
      <c r="Q76" s="186"/>
    </row>
    <row r="77" spans="2:17" ht="27" customHeight="1" x14ac:dyDescent="0.25">
      <c r="B77" s="170"/>
      <c r="C77" s="171"/>
      <c r="D77" s="177" t="s">
        <v>162</v>
      </c>
      <c r="E77" s="178"/>
      <c r="F77" s="183" t="s">
        <v>235</v>
      </c>
      <c r="G77" s="183"/>
      <c r="H77" s="183"/>
      <c r="I77" s="183"/>
      <c r="J77" s="184"/>
      <c r="K77" s="177" t="s">
        <v>163</v>
      </c>
      <c r="L77" s="178"/>
      <c r="M77" s="182" t="s">
        <v>236</v>
      </c>
      <c r="N77" s="183"/>
      <c r="O77" s="183"/>
      <c r="P77" s="183"/>
      <c r="Q77" s="186"/>
    </row>
    <row r="78" spans="2:17" ht="27" customHeight="1" x14ac:dyDescent="0.25">
      <c r="B78" s="180" t="s">
        <v>165</v>
      </c>
      <c r="C78" s="181"/>
      <c r="D78" s="117"/>
      <c r="E78" s="118"/>
      <c r="F78" s="119"/>
      <c r="G78" s="119"/>
      <c r="H78" s="119"/>
      <c r="I78" s="119"/>
      <c r="J78" s="119"/>
      <c r="K78" s="119"/>
      <c r="L78" s="119"/>
      <c r="M78" s="118"/>
      <c r="N78" s="118"/>
      <c r="O78" s="118"/>
      <c r="P78" s="118"/>
      <c r="Q78" s="120"/>
    </row>
  </sheetData>
  <sheetProtection algorithmName="SHA-512" hashValue="2M0hOvbXykel0bIKblPR6Hztn86Wq6LANVxr3xokCxErAMfUguSl9kfBg+paFODHTTDC8/PdiRRzZjhLd9EtPA==" saltValue="FCuVsfQguaFON5zDzV6itQ==" spinCount="100000" sheet="1" objects="1" scenarios="1"/>
  <mergeCells count="135">
    <mergeCell ref="B5:Q5"/>
    <mergeCell ref="B8:C8"/>
    <mergeCell ref="D8:Q8"/>
    <mergeCell ref="B9:C9"/>
    <mergeCell ref="D9:Q9"/>
    <mergeCell ref="B10:C10"/>
    <mergeCell ref="D10:Q10"/>
    <mergeCell ref="B1:C2"/>
    <mergeCell ref="D1:N1"/>
    <mergeCell ref="O1:Q2"/>
    <mergeCell ref="D2:N2"/>
    <mergeCell ref="B3:C3"/>
    <mergeCell ref="D3:N3"/>
    <mergeCell ref="O3:Q3"/>
    <mergeCell ref="B11:C11"/>
    <mergeCell ref="D11:Q11"/>
    <mergeCell ref="B12:C12"/>
    <mergeCell ref="D12:Q12"/>
    <mergeCell ref="B14:Q14"/>
    <mergeCell ref="B16:C16"/>
    <mergeCell ref="D16:K16"/>
    <mergeCell ref="L16:M16"/>
    <mergeCell ref="N16:Q16"/>
    <mergeCell ref="B21:C21"/>
    <mergeCell ref="D21:F21"/>
    <mergeCell ref="G21:H21"/>
    <mergeCell ref="I21:K21"/>
    <mergeCell ref="L21:N21"/>
    <mergeCell ref="O21:Q21"/>
    <mergeCell ref="B17:C17"/>
    <mergeCell ref="D17:Q17"/>
    <mergeCell ref="B18:C20"/>
    <mergeCell ref="D18:F18"/>
    <mergeCell ref="G18:Q18"/>
    <mergeCell ref="D19:F19"/>
    <mergeCell ref="G19:Q19"/>
    <mergeCell ref="D20:Q20"/>
    <mergeCell ref="B24:C24"/>
    <mergeCell ref="D24:Q24"/>
    <mergeCell ref="B25:C25"/>
    <mergeCell ref="D25:F25"/>
    <mergeCell ref="G25:I25"/>
    <mergeCell ref="J25:L25"/>
    <mergeCell ref="M25:N25"/>
    <mergeCell ref="O25:Q25"/>
    <mergeCell ref="B22:C22"/>
    <mergeCell ref="D22:I22"/>
    <mergeCell ref="J22:L22"/>
    <mergeCell ref="M22:Q22"/>
    <mergeCell ref="B23:C23"/>
    <mergeCell ref="D23:K23"/>
    <mergeCell ref="L23:N23"/>
    <mergeCell ref="O23:Q23"/>
    <mergeCell ref="B26:C26"/>
    <mergeCell ref="D26:Q26"/>
    <mergeCell ref="B27:C35"/>
    <mergeCell ref="D27:Q27"/>
    <mergeCell ref="D28:Q28"/>
    <mergeCell ref="D29:Q29"/>
    <mergeCell ref="D30:Q30"/>
    <mergeCell ref="D31:Q31"/>
    <mergeCell ref="D32:Q32"/>
    <mergeCell ref="D33:Q33"/>
    <mergeCell ref="B38:C41"/>
    <mergeCell ref="D39:E39"/>
    <mergeCell ref="G39:H39"/>
    <mergeCell ref="J39:K39"/>
    <mergeCell ref="M39:N39"/>
    <mergeCell ref="P39:Q39"/>
    <mergeCell ref="D40:E40"/>
    <mergeCell ref="D41:Q41"/>
    <mergeCell ref="D34:Q34"/>
    <mergeCell ref="D35:Q35"/>
    <mergeCell ref="B36:C37"/>
    <mergeCell ref="D36:F37"/>
    <mergeCell ref="G36:H37"/>
    <mergeCell ref="J36:K36"/>
    <mergeCell ref="L36:M37"/>
    <mergeCell ref="J37:K37"/>
    <mergeCell ref="N36:Q37"/>
    <mergeCell ref="B44:C44"/>
    <mergeCell ref="D44:Q44"/>
    <mergeCell ref="B45:C45"/>
    <mergeCell ref="D45:Q45"/>
    <mergeCell ref="B46:C46"/>
    <mergeCell ref="D46:Q46"/>
    <mergeCell ref="B42:C42"/>
    <mergeCell ref="D42:I42"/>
    <mergeCell ref="J42:L42"/>
    <mergeCell ref="M42:Q42"/>
    <mergeCell ref="B43:C43"/>
    <mergeCell ref="D43:K43"/>
    <mergeCell ref="L43:M43"/>
    <mergeCell ref="N43:Q43"/>
    <mergeCell ref="B63:C63"/>
    <mergeCell ref="D63:Q63"/>
    <mergeCell ref="B64:C64"/>
    <mergeCell ref="D64:Q64"/>
    <mergeCell ref="B65:Q65"/>
    <mergeCell ref="B66:Q66"/>
    <mergeCell ref="B47:C47"/>
    <mergeCell ref="D47:Q47"/>
    <mergeCell ref="B49:Q49"/>
    <mergeCell ref="B51:C51"/>
    <mergeCell ref="D51:Q51"/>
    <mergeCell ref="B52:C62"/>
    <mergeCell ref="B68:Q68"/>
    <mergeCell ref="B70:Q70"/>
    <mergeCell ref="B72:C74"/>
    <mergeCell ref="D72:E72"/>
    <mergeCell ref="F72:J72"/>
    <mergeCell ref="K72:L72"/>
    <mergeCell ref="M72:Q72"/>
    <mergeCell ref="D73:E73"/>
    <mergeCell ref="F73:J73"/>
    <mergeCell ref="K73:L73"/>
    <mergeCell ref="M73:Q73"/>
    <mergeCell ref="D74:E74"/>
    <mergeCell ref="F74:J74"/>
    <mergeCell ref="K74:L74"/>
    <mergeCell ref="M74:Q74"/>
    <mergeCell ref="B75:C77"/>
    <mergeCell ref="D75:E75"/>
    <mergeCell ref="F75:J75"/>
    <mergeCell ref="K75:L75"/>
    <mergeCell ref="M75:Q75"/>
    <mergeCell ref="B78:C78"/>
    <mergeCell ref="D76:E76"/>
    <mergeCell ref="F76:J76"/>
    <mergeCell ref="K76:L76"/>
    <mergeCell ref="M76:Q76"/>
    <mergeCell ref="D77:E77"/>
    <mergeCell ref="F77:J77"/>
    <mergeCell ref="K77:L77"/>
    <mergeCell ref="M77:Q77"/>
  </mergeCells>
  <hyperlinks>
    <hyperlink ref="D10" r:id="rId1" display="hidrico@minambiente.gov.co" xr:uid="{2AD9711F-00D1-AF4C-B2D3-F18B071EE056}"/>
    <hyperlink ref="M73" r:id="rId2" xr:uid="{9C2C7A89-D3D2-5A48-8580-21E15F38367E}"/>
    <hyperlink ref="M76" r:id="rId3" display="ofpuerta@minambiente.gov.co" xr:uid="{D1498674-D4DC-8143-96F8-25D1573EA58F}"/>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8">
        <x14:dataValidation type="list" allowBlank="1" showInputMessage="1" showErrorMessage="1" xr:uid="{6FD0C88E-BF27-4044-9B08-1BE99F9E1DBF}">
          <x14:formula1>
            <xm:f>Listas!$D$38:$D$40</xm:f>
          </x14:formula1>
          <xm:sqref>O21:Q21</xm:sqref>
        </x14:dataValidation>
        <x14:dataValidation type="list" allowBlank="1" showInputMessage="1" showErrorMessage="1" xr:uid="{3E918814-5FC5-8F49-BCF8-6E9C8184C05C}">
          <x14:formula1>
            <xm:f>Listas!$B$36:$B$40</xm:f>
          </x14:formula1>
          <xm:sqref>I21:K21</xm:sqref>
        </x14:dataValidation>
        <x14:dataValidation type="list" allowBlank="1" showInputMessage="1" showErrorMessage="1" xr:uid="{F0E29204-8CDB-0C4E-A103-7CAC40BCDD36}">
          <x14:formula1>
            <xm:f>Listas!$D$22:$D$27</xm:f>
          </x14:formula1>
          <xm:sqref>N43:Q43</xm:sqref>
        </x14:dataValidation>
        <x14:dataValidation type="list" allowBlank="1" showInputMessage="1" showErrorMessage="1" xr:uid="{8A58B5E4-CAC1-7447-A4EF-0B6B7DBEAFCC}">
          <x14:formula1>
            <xm:f>Listas!$B$22:$B$33</xm:f>
          </x14:formula1>
          <xm:sqref>D22:I22</xm:sqref>
        </x14:dataValidation>
        <x14:dataValidation type="list" allowBlank="1" showInputMessage="1" showErrorMessage="1" xr:uid="{4426EB97-B555-014B-AE3E-2A45CEDAB6AC}">
          <x14:formula1>
            <xm:f>Listas!$B$12:$B$19</xm:f>
          </x14:formula1>
          <xm:sqref>D63:Q63 D25:F25 J25:L25</xm:sqref>
        </x14:dataValidation>
        <x14:dataValidation type="list" allowBlank="1" showInputMessage="1" showErrorMessage="1" xr:uid="{48FE4730-2672-6743-A077-1929F7AFA9F2}">
          <x14:formula1>
            <xm:f>Listas!$B$7:$B$9</xm:f>
          </x14:formula1>
          <xm:sqref>D21:F21</xm:sqref>
        </x14:dataValidation>
        <x14:dataValidation type="list" allowBlank="1" showInputMessage="1" showErrorMessage="1" xr:uid="{A2249DBF-1343-4149-B850-5042D966A2F9}">
          <x14:formula1>
            <xm:f>Listas!$B$3:$B$5</xm:f>
          </x14:formula1>
          <xm:sqref>O23:Q23</xm:sqref>
        </x14:dataValidation>
        <x14:dataValidation type="list" allowBlank="1" showInputMessage="1" showErrorMessage="1" xr:uid="{5919F8A3-3DD4-8145-81F2-3F9D1CD1D6A6}">
          <x14:formula1>
            <xm:f>Listas!$D$30:$D$35</xm:f>
          </x14:formula1>
          <xm:sqref>D42:I42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101"/>
  <sheetViews>
    <sheetView showGridLines="0" tabSelected="1" topLeftCell="A2" zoomScale="70" zoomScaleNormal="70" workbookViewId="0">
      <selection activeCell="I10" sqref="I10"/>
    </sheetView>
  </sheetViews>
  <sheetFormatPr baseColWidth="10" defaultColWidth="10.54296875" defaultRowHeight="15" x14ac:dyDescent="0.25"/>
  <cols>
    <col min="1" max="1" width="4.453125" style="44" customWidth="1"/>
    <col min="2" max="2" width="3.1796875" style="44" customWidth="1"/>
    <col min="3" max="3" width="16.453125" style="44" customWidth="1"/>
    <col min="4" max="4" width="21.453125" style="50" customWidth="1"/>
    <col min="5" max="5" width="23.453125" style="44" customWidth="1"/>
    <col min="6" max="6" width="26.81640625" style="44" customWidth="1"/>
    <col min="7" max="9" width="28" style="44" customWidth="1"/>
    <col min="10" max="13" width="26.1796875" style="44" customWidth="1"/>
    <col min="14" max="15" width="25.453125" style="44" customWidth="1"/>
    <col min="16" max="16" width="7.453125" style="44" customWidth="1"/>
    <col min="17" max="17" width="25.453125" style="44" customWidth="1"/>
    <col min="18" max="26" width="6.54296875" style="44" customWidth="1"/>
    <col min="27" max="27" width="25.453125" style="44" customWidth="1"/>
    <col min="28" max="35" width="7.1796875" style="44" customWidth="1"/>
    <col min="36" max="36" width="20.453125" style="44" customWidth="1"/>
    <col min="37" max="46" width="7" style="44" customWidth="1"/>
    <col min="47" max="16384" width="10.54296875" style="44"/>
  </cols>
  <sheetData>
    <row r="1" spans="2:46" s="41" customFormat="1" ht="193.4" customHeight="1" x14ac:dyDescent="0.25">
      <c r="B1" s="461" t="e" vm="1">
        <v>#VALUE!</v>
      </c>
      <c r="C1" s="461"/>
      <c r="D1" s="461"/>
      <c r="E1" s="461"/>
      <c r="F1" s="462" t="s">
        <v>319</v>
      </c>
      <c r="G1" s="462"/>
      <c r="H1" s="462"/>
      <c r="I1" s="462"/>
      <c r="J1" s="462"/>
      <c r="K1" s="462"/>
      <c r="L1" s="462"/>
      <c r="M1" s="462"/>
      <c r="N1" s="462"/>
      <c r="O1" s="462"/>
      <c r="P1" s="462"/>
      <c r="Q1" s="462"/>
      <c r="R1" s="462"/>
      <c r="S1" s="462"/>
      <c r="T1" s="462"/>
      <c r="U1" s="462"/>
      <c r="V1" s="462"/>
      <c r="W1" s="462"/>
      <c r="X1" s="462"/>
      <c r="Y1" s="462"/>
      <c r="Z1" s="462"/>
      <c r="AA1" s="462"/>
      <c r="AB1" s="462"/>
      <c r="AC1" s="462"/>
      <c r="AD1" s="462"/>
      <c r="AE1" s="462"/>
      <c r="AF1" s="462"/>
      <c r="AG1" s="462"/>
      <c r="AH1" s="462"/>
      <c r="AI1" s="462"/>
      <c r="AJ1" s="462"/>
      <c r="AK1" s="462"/>
      <c r="AL1" s="462"/>
      <c r="AM1" s="462"/>
      <c r="AN1" s="462"/>
      <c r="AO1" s="462"/>
      <c r="AP1" s="462"/>
      <c r="AQ1" s="462"/>
      <c r="AR1" s="462"/>
      <c r="AS1" s="462"/>
      <c r="AT1" s="462"/>
    </row>
    <row r="2" spans="2:46" s="42" customFormat="1" ht="39.65" customHeight="1" x14ac:dyDescent="0.25">
      <c r="B2" s="443"/>
      <c r="C2" s="443"/>
      <c r="D2" s="443"/>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443"/>
      <c r="AH2" s="443"/>
      <c r="AI2" s="443"/>
      <c r="AJ2" s="443"/>
      <c r="AK2" s="443"/>
      <c r="AL2" s="443"/>
      <c r="AM2" s="443"/>
      <c r="AN2" s="443"/>
      <c r="AO2" s="443"/>
      <c r="AP2" s="443"/>
      <c r="AQ2" s="443"/>
      <c r="AR2" s="443"/>
      <c r="AS2" s="443"/>
      <c r="AT2" s="443"/>
    </row>
    <row r="3" spans="2:46" s="42" customFormat="1" ht="39.65" customHeight="1" x14ac:dyDescent="0.25">
      <c r="B3" s="463" t="s">
        <v>242</v>
      </c>
      <c r="C3" s="463"/>
      <c r="D3" s="463"/>
      <c r="E3" s="463"/>
      <c r="F3" s="463"/>
      <c r="G3" s="463"/>
      <c r="H3" s="463"/>
      <c r="I3" s="463"/>
      <c r="J3" s="463"/>
      <c r="K3" s="463"/>
      <c r="L3" s="463"/>
      <c r="M3" s="463"/>
      <c r="N3" s="463"/>
      <c r="O3" s="463"/>
      <c r="P3" s="463"/>
      <c r="Q3" s="463"/>
      <c r="R3" s="463"/>
      <c r="S3" s="463"/>
      <c r="T3" s="463"/>
      <c r="U3" s="463"/>
      <c r="V3" s="446"/>
      <c r="W3" s="446"/>
      <c r="X3" s="446"/>
      <c r="Y3" s="446"/>
      <c r="Z3" s="446"/>
      <c r="AA3" s="446"/>
      <c r="AB3" s="446"/>
      <c r="AC3" s="446"/>
      <c r="AD3" s="446"/>
      <c r="AE3" s="446"/>
      <c r="AF3" s="446"/>
      <c r="AG3" s="446"/>
      <c r="AH3" s="446"/>
      <c r="AI3" s="446"/>
      <c r="AJ3" s="446"/>
      <c r="AK3" s="446"/>
      <c r="AL3" s="446"/>
      <c r="AM3" s="446"/>
      <c r="AN3" s="446"/>
      <c r="AO3" s="446"/>
      <c r="AP3" s="446"/>
      <c r="AQ3" s="446"/>
      <c r="AR3" s="446"/>
      <c r="AS3" s="446"/>
      <c r="AT3" s="446"/>
    </row>
    <row r="4" spans="2:46" ht="68.150000000000006" customHeight="1" x14ac:dyDescent="0.25">
      <c r="B4" s="464" t="str">
        <f>UPPER(HM_PMA_Ejec!D16)</f>
        <v xml:space="preserve">AVANCE EN LA EJECUCIÓN DE LOS PLANES DE MANEJO AMBIENTAL DE ACUÍFEROS (PMAA) </v>
      </c>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row>
    <row r="5" spans="2:46" ht="13.5" customHeight="1" x14ac:dyDescent="0.25">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row>
    <row r="6" spans="2:46" ht="17.5" x14ac:dyDescent="0.25">
      <c r="B6" s="48"/>
      <c r="C6" s="46" t="s">
        <v>243</v>
      </c>
      <c r="D6" s="47"/>
      <c r="E6" s="48"/>
      <c r="F6" s="445" t="s">
        <v>244</v>
      </c>
      <c r="G6" s="445"/>
      <c r="H6" s="59"/>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row>
    <row r="7" spans="2:46" ht="17.5" x14ac:dyDescent="0.25">
      <c r="B7" s="48"/>
      <c r="C7" s="46"/>
      <c r="D7" s="62"/>
      <c r="E7" s="48"/>
      <c r="F7" s="445" t="s">
        <v>245</v>
      </c>
      <c r="G7" s="445"/>
      <c r="H7" s="60"/>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2:46" ht="17.5" x14ac:dyDescent="0.25">
      <c r="B8" s="48"/>
      <c r="C8" s="63"/>
      <c r="D8" s="64"/>
      <c r="E8" s="65"/>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row>
    <row r="9" spans="2:46" x14ac:dyDescent="0.25">
      <c r="B9" s="48"/>
      <c r="C9" s="126" t="s">
        <v>246</v>
      </c>
      <c r="D9" s="66"/>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row>
    <row r="10" spans="2:46" x14ac:dyDescent="0.25">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row>
    <row r="11" spans="2:46" x14ac:dyDescent="0.25">
      <c r="B11" s="48"/>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48"/>
      <c r="AQ11" s="48"/>
      <c r="AR11" s="48"/>
      <c r="AS11" s="48"/>
      <c r="AT11" s="48"/>
    </row>
    <row r="12" spans="2:46" ht="19" customHeight="1" x14ac:dyDescent="0.25">
      <c r="B12" s="48"/>
      <c r="C12" s="46"/>
      <c r="D12" s="444"/>
      <c r="E12" s="444"/>
      <c r="F12" s="46"/>
      <c r="G12" s="46"/>
      <c r="H12" s="447" t="s">
        <v>247</v>
      </c>
      <c r="I12" s="447"/>
      <c r="J12" s="447"/>
      <c r="K12" s="447"/>
      <c r="L12" s="447"/>
      <c r="M12" s="447"/>
      <c r="N12" s="447"/>
      <c r="O12" s="447"/>
      <c r="P12" s="447"/>
      <c r="Q12" s="447" t="s">
        <v>248</v>
      </c>
      <c r="R12" s="447"/>
      <c r="S12" s="447"/>
      <c r="T12" s="447"/>
      <c r="U12" s="447"/>
      <c r="V12" s="447"/>
      <c r="W12" s="447"/>
      <c r="X12" s="447"/>
      <c r="Y12" s="447"/>
      <c r="Z12" s="447"/>
      <c r="AA12" s="447" t="s">
        <v>249</v>
      </c>
      <c r="AB12" s="447"/>
      <c r="AC12" s="447"/>
      <c r="AD12" s="447"/>
      <c r="AE12" s="447"/>
      <c r="AF12" s="447"/>
      <c r="AG12" s="447"/>
      <c r="AH12" s="447"/>
      <c r="AI12" s="447"/>
      <c r="AJ12" s="447" t="s">
        <v>250</v>
      </c>
      <c r="AK12" s="447"/>
      <c r="AL12" s="447"/>
      <c r="AM12" s="447"/>
      <c r="AN12" s="447"/>
      <c r="AO12" s="447"/>
      <c r="AP12" s="447"/>
      <c r="AQ12" s="447"/>
      <c r="AR12" s="447"/>
      <c r="AS12" s="447"/>
      <c r="AT12" s="447"/>
    </row>
    <row r="13" spans="2:46" s="131" customFormat="1" ht="19" customHeight="1" x14ac:dyDescent="0.25">
      <c r="B13" s="128"/>
      <c r="C13" s="129"/>
      <c r="D13" s="130"/>
      <c r="E13" s="129"/>
      <c r="F13" s="128"/>
      <c r="H13" s="465" t="str">
        <f>+IF(H14="NO APLICA","NO APLICA",IF(H15="NO SE REPORTA","SIN INFORMACION",+E69))</f>
        <v>SIN INFORMACION</v>
      </c>
      <c r="I13" s="465"/>
      <c r="J13" s="465"/>
      <c r="K13" s="465"/>
      <c r="L13" s="465"/>
      <c r="M13" s="465"/>
      <c r="N13" s="465"/>
      <c r="O13" s="465"/>
      <c r="P13" s="465"/>
      <c r="Q13" s="466" t="str">
        <f>+IF(Q14="NO APLICA","NO APLICA",IF(Q15="NO SE REPORTA","SIN INFORMACION",+F69))</f>
        <v>SIN INFORMACION</v>
      </c>
      <c r="R13" s="466"/>
      <c r="S13" s="466"/>
      <c r="T13" s="466"/>
      <c r="U13" s="466"/>
      <c r="V13" s="466"/>
      <c r="W13" s="466"/>
      <c r="X13" s="466"/>
      <c r="Y13" s="466"/>
      <c r="Z13" s="466"/>
      <c r="AA13" s="466" t="str">
        <f>+IF(AA14="NO APLICA","NO APLICA",IF(AA15="NO SE REPORTA","SIN INFORMACION",+G69))</f>
        <v>SIN INFORMACION</v>
      </c>
      <c r="AB13" s="466"/>
      <c r="AC13" s="466"/>
      <c r="AD13" s="466"/>
      <c r="AE13" s="466"/>
      <c r="AF13" s="466"/>
      <c r="AG13" s="466"/>
      <c r="AH13" s="466"/>
      <c r="AI13" s="466"/>
      <c r="AJ13" s="466" t="e">
        <f>+IF(AJ14="NO APLICA","NO APLICA",IF(AJ15="NO SE REPORTA","SIN INFORMACION",+H69))</f>
        <v>#VALUE!</v>
      </c>
      <c r="AK13" s="466"/>
      <c r="AL13" s="466"/>
      <c r="AM13" s="466"/>
      <c r="AN13" s="466"/>
      <c r="AO13" s="466"/>
      <c r="AP13" s="466"/>
      <c r="AQ13" s="466"/>
      <c r="AR13" s="466"/>
      <c r="AS13" s="466"/>
      <c r="AT13" s="466"/>
    </row>
    <row r="14" spans="2:46" ht="43.4" customHeight="1" x14ac:dyDescent="0.25">
      <c r="C14" s="451" t="s">
        <v>251</v>
      </c>
      <c r="D14" s="451"/>
      <c r="E14" s="451"/>
      <c r="F14" s="451"/>
      <c r="G14" s="451"/>
      <c r="H14" s="67" t="s">
        <v>252</v>
      </c>
      <c r="I14" s="467"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xml:space="preserve">      ESCRIBA EL NÚMERO DEL ACUERDO DEL CONSEJO DIRECTIVO EN LA CUAL SE APRUEBA LA AGENDA DE IMPLEMENTACION DEL INDICADOR</v>
      </c>
      <c r="J14" s="468"/>
      <c r="K14" s="468"/>
      <c r="L14" s="468"/>
      <c r="M14" s="468"/>
      <c r="N14" s="468"/>
      <c r="O14" s="468"/>
      <c r="P14" s="469"/>
      <c r="Q14" s="67" t="s">
        <v>252</v>
      </c>
      <c r="R14" s="473"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73"/>
      <c r="T14" s="473"/>
      <c r="U14" s="473"/>
      <c r="V14" s="473"/>
      <c r="W14" s="473"/>
      <c r="X14" s="473"/>
      <c r="Y14" s="473"/>
      <c r="Z14" s="473"/>
      <c r="AA14" s="67" t="s">
        <v>252</v>
      </c>
      <c r="AB14" s="473"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73"/>
      <c r="AD14" s="473"/>
      <c r="AE14" s="473"/>
      <c r="AF14" s="473"/>
      <c r="AG14" s="473"/>
      <c r="AH14" s="473"/>
      <c r="AI14" s="473"/>
      <c r="AJ14" s="67" t="s">
        <v>252</v>
      </c>
      <c r="AK14" s="473"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73"/>
      <c r="AM14" s="473"/>
      <c r="AN14" s="473"/>
      <c r="AO14" s="473"/>
      <c r="AP14" s="473"/>
      <c r="AQ14" s="473"/>
      <c r="AR14" s="473"/>
      <c r="AS14" s="473"/>
      <c r="AT14" s="473"/>
    </row>
    <row r="15" spans="2:46" ht="43.4" customHeight="1" x14ac:dyDescent="0.25">
      <c r="C15" s="451" t="s">
        <v>253</v>
      </c>
      <c r="D15" s="451"/>
      <c r="E15" s="451"/>
      <c r="F15" s="451"/>
      <c r="G15" s="451"/>
      <c r="H15" s="68" t="s">
        <v>254</v>
      </c>
      <c r="I15" s="470"/>
      <c r="J15" s="471"/>
      <c r="K15" s="471"/>
      <c r="L15" s="471"/>
      <c r="M15" s="471"/>
      <c r="N15" s="471"/>
      <c r="O15" s="471"/>
      <c r="P15" s="472"/>
      <c r="Q15" s="68" t="s">
        <v>254</v>
      </c>
      <c r="R15" s="473"/>
      <c r="S15" s="473"/>
      <c r="T15" s="473"/>
      <c r="U15" s="473"/>
      <c r="V15" s="473"/>
      <c r="W15" s="473"/>
      <c r="X15" s="473"/>
      <c r="Y15" s="473"/>
      <c r="Z15" s="473"/>
      <c r="AA15" s="68" t="s">
        <v>254</v>
      </c>
      <c r="AB15" s="473"/>
      <c r="AC15" s="473"/>
      <c r="AD15" s="473"/>
      <c r="AE15" s="473"/>
      <c r="AF15" s="473"/>
      <c r="AG15" s="473"/>
      <c r="AH15" s="473"/>
      <c r="AI15" s="473"/>
      <c r="AJ15" s="68" t="s">
        <v>255</v>
      </c>
      <c r="AK15" s="473"/>
      <c r="AL15" s="473"/>
      <c r="AM15" s="473"/>
      <c r="AN15" s="473"/>
      <c r="AO15" s="473"/>
      <c r="AP15" s="473"/>
      <c r="AQ15" s="473"/>
      <c r="AR15" s="473"/>
      <c r="AS15" s="473"/>
      <c r="AT15" s="473"/>
    </row>
    <row r="16" spans="2:46" ht="48" customHeight="1" x14ac:dyDescent="0.25">
      <c r="C16" s="474" t="str">
        <f>IF(OR($H$15="SI SE REPORTA", $Q$15="SI SE REPORTA", $AA$15="SI SE REPORTA", $AJ$15="SI SE REPORTA"), "¿Qué programas, proyectos o actividades del Plan de Acción están asociados al indicador?", "")</f>
        <v>¿Qué programas, proyectos o actividades del Plan de Acción están asociados al indicador?</v>
      </c>
      <c r="D16" s="474"/>
      <c r="E16" s="474"/>
      <c r="F16" s="474"/>
      <c r="G16" s="474"/>
      <c r="H16" s="455"/>
      <c r="I16" s="455"/>
      <c r="J16" s="455"/>
      <c r="K16" s="455"/>
      <c r="L16" s="455"/>
      <c r="M16" s="455"/>
      <c r="N16" s="455"/>
      <c r="O16" s="455"/>
      <c r="P16" s="455"/>
      <c r="Q16" s="455"/>
      <c r="R16" s="455"/>
      <c r="S16" s="455"/>
      <c r="T16" s="455"/>
      <c r="U16" s="455"/>
      <c r="V16" s="455"/>
      <c r="W16" s="455"/>
      <c r="X16" s="455"/>
      <c r="Y16" s="455"/>
      <c r="Z16" s="455"/>
      <c r="AA16" s="460"/>
      <c r="AB16" s="460"/>
      <c r="AC16" s="460"/>
      <c r="AD16" s="460"/>
      <c r="AE16" s="460"/>
      <c r="AF16" s="460"/>
      <c r="AG16" s="460"/>
      <c r="AH16" s="460"/>
      <c r="AI16" s="460"/>
      <c r="AJ16" s="460"/>
      <c r="AK16" s="460"/>
      <c r="AL16" s="460"/>
      <c r="AM16" s="460"/>
      <c r="AN16" s="460"/>
      <c r="AO16" s="460"/>
      <c r="AP16" s="460"/>
      <c r="AQ16" s="460"/>
      <c r="AR16" s="460"/>
      <c r="AS16" s="460"/>
      <c r="AT16" s="460"/>
    </row>
    <row r="17" spans="3:46" ht="78" customHeight="1" x14ac:dyDescent="0.25">
      <c r="C17" s="452" t="s">
        <v>256</v>
      </c>
      <c r="D17" s="452"/>
      <c r="E17" s="452"/>
      <c r="F17" s="452"/>
      <c r="G17" s="452"/>
      <c r="H17" s="456"/>
      <c r="I17" s="456"/>
      <c r="J17" s="456"/>
      <c r="K17" s="456"/>
      <c r="L17" s="456"/>
      <c r="M17" s="456"/>
      <c r="N17" s="456"/>
      <c r="O17" s="456"/>
      <c r="P17" s="456"/>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row>
    <row r="18" spans="3:46" x14ac:dyDescent="0.25">
      <c r="C18" s="71"/>
      <c r="D18" s="53"/>
      <c r="E18" s="69"/>
      <c r="F18" s="70"/>
      <c r="G18" s="52"/>
      <c r="H18" s="52"/>
      <c r="I18" s="52"/>
      <c r="J18" s="52"/>
      <c r="K18" s="52"/>
      <c r="L18" s="52"/>
      <c r="M18" s="52"/>
      <c r="N18" s="52"/>
      <c r="O18" s="52"/>
      <c r="P18" s="69"/>
      <c r="Q18" s="69"/>
      <c r="R18" s="69"/>
    </row>
    <row r="19" spans="3:46" x14ac:dyDescent="0.25">
      <c r="C19" s="49"/>
    </row>
    <row r="20" spans="3:46" x14ac:dyDescent="0.25">
      <c r="C20" s="49"/>
    </row>
    <row r="21" spans="3:46" ht="29.15" customHeight="1" x14ac:dyDescent="0.4">
      <c r="C21" s="454" t="s">
        <v>257</v>
      </c>
      <c r="D21" s="454"/>
      <c r="E21" s="454"/>
      <c r="F21" s="454"/>
      <c r="G21" s="454"/>
      <c r="H21" s="454"/>
      <c r="I21" s="454"/>
      <c r="J21" s="454"/>
      <c r="K21" s="139"/>
      <c r="L21" s="139"/>
      <c r="M21" s="139"/>
      <c r="N21" s="122"/>
      <c r="O21" s="122"/>
    </row>
    <row r="22" spans="3:46" s="133" customFormat="1" ht="73" customHeight="1" x14ac:dyDescent="0.4">
      <c r="C22" s="458" t="s">
        <v>258</v>
      </c>
      <c r="D22" s="459"/>
      <c r="E22" s="140" t="s">
        <v>259</v>
      </c>
      <c r="F22" s="140" t="s">
        <v>316</v>
      </c>
      <c r="G22" s="140" t="s">
        <v>317</v>
      </c>
      <c r="H22" s="140" t="s">
        <v>260</v>
      </c>
      <c r="I22" s="140" t="s">
        <v>261</v>
      </c>
      <c r="J22" s="140" t="s">
        <v>262</v>
      </c>
      <c r="K22" s="140" t="s">
        <v>263</v>
      </c>
      <c r="L22" s="425" t="s">
        <v>264</v>
      </c>
      <c r="M22" s="425"/>
      <c r="N22" s="132"/>
      <c r="O22" s="132"/>
    </row>
    <row r="23" spans="3:46" ht="18" x14ac:dyDescent="0.4">
      <c r="C23" s="440"/>
      <c r="D23" s="441"/>
      <c r="E23" s="141"/>
      <c r="F23" s="141"/>
      <c r="G23" s="141"/>
      <c r="H23" s="142"/>
      <c r="I23" s="141"/>
      <c r="J23" s="143"/>
      <c r="K23" s="144"/>
      <c r="L23" s="442"/>
      <c r="M23" s="442"/>
      <c r="N23" s="122"/>
      <c r="O23" s="122"/>
    </row>
    <row r="24" spans="3:46" ht="18" x14ac:dyDescent="0.4">
      <c r="C24" s="440"/>
      <c r="D24" s="441"/>
      <c r="E24" s="141"/>
      <c r="F24" s="141"/>
      <c r="G24" s="141"/>
      <c r="H24" s="141"/>
      <c r="I24" s="141"/>
      <c r="J24" s="143"/>
      <c r="K24" s="144"/>
      <c r="L24" s="442"/>
      <c r="M24" s="442"/>
      <c r="N24" s="122"/>
      <c r="O24" s="122"/>
    </row>
    <row r="25" spans="3:46" ht="18" x14ac:dyDescent="0.4">
      <c r="C25" s="440"/>
      <c r="D25" s="441"/>
      <c r="E25" s="141"/>
      <c r="F25" s="141"/>
      <c r="G25" s="141"/>
      <c r="H25" s="141"/>
      <c r="I25" s="141"/>
      <c r="J25" s="143"/>
      <c r="K25" s="144"/>
      <c r="L25" s="442"/>
      <c r="M25" s="442"/>
      <c r="N25" s="122"/>
      <c r="O25" s="122"/>
    </row>
    <row r="26" spans="3:46" ht="18" x14ac:dyDescent="0.4">
      <c r="C26" s="440"/>
      <c r="D26" s="441"/>
      <c r="E26" s="141"/>
      <c r="F26" s="141"/>
      <c r="G26" s="141"/>
      <c r="H26" s="141"/>
      <c r="I26" s="141"/>
      <c r="J26" s="143"/>
      <c r="K26" s="144"/>
      <c r="L26" s="442"/>
      <c r="M26" s="442"/>
      <c r="N26" s="122"/>
      <c r="O26" s="122"/>
    </row>
    <row r="27" spans="3:46" ht="18" x14ac:dyDescent="0.4">
      <c r="C27" s="440"/>
      <c r="D27" s="441"/>
      <c r="E27" s="141"/>
      <c r="F27" s="141"/>
      <c r="G27" s="141"/>
      <c r="H27" s="141"/>
      <c r="I27" s="141"/>
      <c r="J27" s="143"/>
      <c r="K27" s="144"/>
      <c r="L27" s="442"/>
      <c r="M27" s="442"/>
      <c r="N27" s="122"/>
      <c r="O27" s="122"/>
    </row>
    <row r="28" spans="3:46" ht="18" x14ac:dyDescent="0.4">
      <c r="C28" s="440"/>
      <c r="D28" s="441"/>
      <c r="E28" s="141"/>
      <c r="F28" s="141"/>
      <c r="G28" s="141"/>
      <c r="H28" s="141"/>
      <c r="I28" s="141"/>
      <c r="J28" s="143"/>
      <c r="K28" s="144"/>
      <c r="L28" s="442"/>
      <c r="M28" s="442"/>
      <c r="N28" s="122"/>
      <c r="O28" s="122"/>
    </row>
    <row r="29" spans="3:46" ht="13" customHeight="1" x14ac:dyDescent="0.4">
      <c r="C29" s="440"/>
      <c r="D29" s="441"/>
      <c r="E29" s="141"/>
      <c r="F29" s="141"/>
      <c r="G29" s="141"/>
      <c r="H29" s="141"/>
      <c r="I29" s="141"/>
      <c r="J29" s="143"/>
      <c r="K29" s="144"/>
      <c r="L29" s="442"/>
      <c r="M29" s="442"/>
      <c r="N29" s="122"/>
      <c r="O29" s="122"/>
    </row>
    <row r="30" spans="3:46" s="133" customFormat="1" ht="18" x14ac:dyDescent="0.4">
      <c r="C30" s="437" t="s">
        <v>318</v>
      </c>
      <c r="D30" s="437"/>
      <c r="E30" s="437"/>
      <c r="F30" s="437"/>
      <c r="G30" s="437"/>
      <c r="H30" s="437"/>
      <c r="I30" s="437"/>
      <c r="J30" s="437"/>
      <c r="K30" s="437"/>
      <c r="L30" s="437"/>
      <c r="M30" s="437"/>
      <c r="N30" s="134"/>
      <c r="O30" s="134"/>
    </row>
    <row r="31" spans="3:46" s="133" customFormat="1" ht="18" x14ac:dyDescent="0.4">
      <c r="C31" s="438" t="s">
        <v>265</v>
      </c>
      <c r="D31" s="438"/>
      <c r="E31" s="438"/>
      <c r="F31" s="438"/>
      <c r="G31" s="438"/>
      <c r="H31" s="438"/>
      <c r="I31" s="438"/>
      <c r="J31" s="438"/>
      <c r="K31" s="438"/>
      <c r="L31" s="438"/>
      <c r="M31" s="438"/>
      <c r="N31" s="134"/>
      <c r="O31" s="134"/>
    </row>
    <row r="32" spans="3:46" s="133" customFormat="1" ht="18" x14ac:dyDescent="0.4">
      <c r="C32" s="438" t="s">
        <v>266</v>
      </c>
      <c r="D32" s="438"/>
      <c r="E32" s="438"/>
      <c r="F32" s="438"/>
      <c r="G32" s="438"/>
      <c r="H32" s="438"/>
      <c r="I32" s="438"/>
      <c r="J32" s="438"/>
      <c r="K32" s="438"/>
      <c r="L32" s="438"/>
      <c r="M32" s="145"/>
      <c r="N32" s="134"/>
      <c r="O32" s="134"/>
    </row>
    <row r="33" spans="3:15" ht="37.5" customHeight="1" x14ac:dyDescent="0.4">
      <c r="C33" s="123"/>
      <c r="D33" s="123"/>
      <c r="E33" s="123"/>
      <c r="F33" s="123"/>
      <c r="G33" s="123"/>
      <c r="H33" s="123"/>
      <c r="I33" s="123"/>
      <c r="J33" s="123"/>
      <c r="K33" s="123"/>
      <c r="L33" s="123"/>
      <c r="M33" s="123"/>
      <c r="N33" s="122"/>
      <c r="O33" s="122"/>
    </row>
    <row r="34" spans="3:15" ht="33" customHeight="1" x14ac:dyDescent="0.4">
      <c r="C34" s="426" t="s">
        <v>267</v>
      </c>
      <c r="D34" s="426"/>
      <c r="E34" s="426"/>
      <c r="F34" s="426"/>
      <c r="G34" s="426"/>
      <c r="H34" s="426"/>
      <c r="I34" s="426"/>
      <c r="J34" s="138"/>
      <c r="K34" s="138"/>
      <c r="L34" s="139"/>
      <c r="M34" s="139"/>
      <c r="N34" s="122"/>
      <c r="O34" s="122"/>
    </row>
    <row r="35" spans="3:15" s="133" customFormat="1" ht="75" x14ac:dyDescent="0.4">
      <c r="C35" s="146" t="s">
        <v>268</v>
      </c>
      <c r="D35" s="146" t="s">
        <v>258</v>
      </c>
      <c r="E35" s="140" t="s">
        <v>269</v>
      </c>
      <c r="F35" s="147" t="s">
        <v>270</v>
      </c>
      <c r="G35" s="147" t="s">
        <v>271</v>
      </c>
      <c r="H35" s="147" t="s">
        <v>272</v>
      </c>
      <c r="I35" s="147" t="s">
        <v>273</v>
      </c>
      <c r="J35" s="140" t="s">
        <v>274</v>
      </c>
      <c r="K35" s="148" t="s">
        <v>275</v>
      </c>
      <c r="L35" s="149"/>
      <c r="M35" s="149"/>
      <c r="N35" s="134"/>
      <c r="O35" s="134"/>
    </row>
    <row r="36" spans="3:15" ht="18" x14ac:dyDescent="0.4">
      <c r="C36" s="150">
        <v>1</v>
      </c>
      <c r="D36" s="151"/>
      <c r="E36" s="477" t="str">
        <f>IFERROR((VLOOKUP(D36,C22:K29,9,FALSE)),"")</f>
        <v/>
      </c>
      <c r="F36" s="152"/>
      <c r="G36" s="152"/>
      <c r="H36" s="152"/>
      <c r="I36" s="152"/>
      <c r="J36" s="475">
        <f>SUM(F36:I36)</f>
        <v>0</v>
      </c>
      <c r="K36" s="475" t="str">
        <f>IFERROR((IF((J36+E36)&gt;100%,"ERROR",(J36+E36))),"")</f>
        <v/>
      </c>
      <c r="L36" s="139"/>
      <c r="M36" s="139"/>
      <c r="N36" s="122"/>
      <c r="O36" s="122"/>
    </row>
    <row r="37" spans="3:15" ht="18" x14ac:dyDescent="0.4">
      <c r="C37" s="476">
        <f>+C36+1</f>
        <v>2</v>
      </c>
      <c r="D37" s="151"/>
      <c r="E37" s="477" t="str">
        <f>IFERROR((VLOOKUP(D37,D22:K29,9,FALSE)),"")</f>
        <v/>
      </c>
      <c r="F37" s="152"/>
      <c r="G37" s="152"/>
      <c r="H37" s="152"/>
      <c r="I37" s="152"/>
      <c r="J37" s="475">
        <f t="shared" ref="J37:J40" si="0">SUM(F37:I37)</f>
        <v>0</v>
      </c>
      <c r="K37" s="475" t="str">
        <f t="shared" ref="K37:K41" si="1">IFERROR((IF((J37+E37)&gt;100%,"ERROR",(J37+E37))),"")</f>
        <v/>
      </c>
      <c r="L37" s="139"/>
      <c r="M37" s="139"/>
      <c r="N37" s="122"/>
      <c r="O37" s="122"/>
    </row>
    <row r="38" spans="3:15" ht="18" x14ac:dyDescent="0.4">
      <c r="C38" s="150">
        <v>2</v>
      </c>
      <c r="D38" s="151"/>
      <c r="E38" s="477" t="str">
        <f>IFERROR((VLOOKUP(D38,D22:K29,9,FALSE)),"")</f>
        <v/>
      </c>
      <c r="F38" s="152"/>
      <c r="G38" s="152"/>
      <c r="H38" s="152"/>
      <c r="I38" s="152"/>
      <c r="J38" s="475">
        <f t="shared" si="0"/>
        <v>0</v>
      </c>
      <c r="K38" s="475" t="str">
        <f t="shared" si="1"/>
        <v/>
      </c>
      <c r="L38" s="139"/>
      <c r="M38" s="139"/>
      <c r="N38" s="122"/>
      <c r="O38" s="122"/>
    </row>
    <row r="39" spans="3:15" ht="18" x14ac:dyDescent="0.4">
      <c r="C39" s="476">
        <f t="shared" ref="C39" si="2">+C38+1</f>
        <v>3</v>
      </c>
      <c r="D39" s="151"/>
      <c r="E39" s="477" t="str">
        <f>IFERROR((VLOOKUP(D39,D22:K29,9,FALSE)),"")</f>
        <v/>
      </c>
      <c r="F39" s="152"/>
      <c r="G39" s="152"/>
      <c r="H39" s="152"/>
      <c r="I39" s="152"/>
      <c r="J39" s="475">
        <f t="shared" si="0"/>
        <v>0</v>
      </c>
      <c r="K39" s="475" t="str">
        <f t="shared" si="1"/>
        <v/>
      </c>
      <c r="L39" s="139"/>
      <c r="M39" s="139"/>
      <c r="N39" s="122"/>
      <c r="O39" s="122"/>
    </row>
    <row r="40" spans="3:15" ht="18" x14ac:dyDescent="0.4">
      <c r="C40" s="150">
        <v>3</v>
      </c>
      <c r="D40" s="151"/>
      <c r="E40" s="477" t="str">
        <f>IFERROR((VLOOKUP(D40,D22:K29,9,FALSE)),"")</f>
        <v/>
      </c>
      <c r="F40" s="152"/>
      <c r="G40" s="152"/>
      <c r="H40" s="152"/>
      <c r="I40" s="152"/>
      <c r="J40" s="475">
        <f t="shared" si="0"/>
        <v>0</v>
      </c>
      <c r="K40" s="475" t="str">
        <f t="shared" si="1"/>
        <v/>
      </c>
      <c r="L40" s="139"/>
      <c r="M40" s="139"/>
      <c r="N40" s="122"/>
      <c r="O40" s="122"/>
    </row>
    <row r="41" spans="3:15" ht="18" x14ac:dyDescent="0.4">
      <c r="C41" s="476">
        <f t="shared" ref="C41" si="3">+C40+1</f>
        <v>4</v>
      </c>
      <c r="D41" s="151"/>
      <c r="E41" s="477" t="str">
        <f>IFERROR((VLOOKUP(D41,D22:K29,9,FALSE)),"")</f>
        <v/>
      </c>
      <c r="F41" s="152"/>
      <c r="G41" s="152"/>
      <c r="H41" s="152"/>
      <c r="I41" s="152"/>
      <c r="J41" s="475">
        <f>SUM(F41:I41)</f>
        <v>0</v>
      </c>
      <c r="K41" s="475" t="str">
        <f t="shared" si="1"/>
        <v/>
      </c>
      <c r="L41" s="139"/>
      <c r="M41" s="139"/>
      <c r="N41" s="122"/>
      <c r="O41" s="122"/>
    </row>
    <row r="42" spans="3:15" ht="18" x14ac:dyDescent="0.4">
      <c r="C42" s="427" t="s">
        <v>276</v>
      </c>
      <c r="D42" s="428"/>
      <c r="E42" s="429"/>
      <c r="F42" s="478" t="str">
        <f>IFERROR(AVERAGE(F36:F41),"")</f>
        <v/>
      </c>
      <c r="G42" s="478" t="str">
        <f t="shared" ref="G42:K42" si="4">IFERROR(AVERAGE(G36:G41),"")</f>
        <v/>
      </c>
      <c r="H42" s="478" t="str">
        <f t="shared" si="4"/>
        <v/>
      </c>
      <c r="I42" s="478" t="str">
        <f t="shared" si="4"/>
        <v/>
      </c>
      <c r="J42" s="478">
        <f t="shared" si="4"/>
        <v>0</v>
      </c>
      <c r="K42" s="478" t="str">
        <f t="shared" si="4"/>
        <v/>
      </c>
      <c r="L42" s="139"/>
      <c r="M42" s="139"/>
      <c r="N42" s="122"/>
      <c r="O42" s="122"/>
    </row>
    <row r="43" spans="3:15" ht="11.5" customHeight="1" x14ac:dyDescent="0.4">
      <c r="C43" s="139"/>
      <c r="D43" s="139"/>
      <c r="E43" s="139"/>
      <c r="F43" s="139"/>
      <c r="G43" s="139"/>
      <c r="H43" s="139"/>
      <c r="I43" s="139"/>
      <c r="J43" s="153"/>
      <c r="K43" s="139"/>
      <c r="L43" s="139"/>
      <c r="M43" s="139"/>
      <c r="N43" s="122"/>
      <c r="O43" s="122"/>
    </row>
    <row r="44" spans="3:15" ht="65.150000000000006" customHeight="1" x14ac:dyDescent="0.4">
      <c r="C44" s="420" t="s">
        <v>277</v>
      </c>
      <c r="D44" s="420"/>
      <c r="E44" s="420"/>
      <c r="F44" s="420"/>
      <c r="G44" s="420"/>
      <c r="H44" s="420"/>
      <c r="I44" s="420"/>
      <c r="J44" s="420"/>
      <c r="K44" s="420"/>
      <c r="L44" s="154"/>
      <c r="M44" s="154"/>
      <c r="N44" s="136"/>
      <c r="O44" s="135"/>
    </row>
    <row r="45" spans="3:15" ht="18" x14ac:dyDescent="0.4">
      <c r="C45" s="154"/>
      <c r="D45" s="154"/>
      <c r="E45" s="154"/>
      <c r="F45" s="154"/>
      <c r="G45" s="154"/>
      <c r="H45" s="154"/>
      <c r="I45" s="154"/>
      <c r="J45" s="154"/>
      <c r="K45" s="154"/>
      <c r="L45" s="154"/>
      <c r="M45" s="154"/>
      <c r="N45" s="136"/>
      <c r="O45" s="135"/>
    </row>
    <row r="46" spans="3:15" ht="18" x14ac:dyDescent="0.4">
      <c r="C46" s="139"/>
      <c r="D46" s="139"/>
      <c r="E46" s="139"/>
      <c r="F46" s="139"/>
      <c r="G46" s="139"/>
      <c r="H46" s="139"/>
      <c r="I46" s="139"/>
      <c r="J46" s="153"/>
      <c r="K46" s="139"/>
      <c r="L46" s="139"/>
      <c r="M46" s="139"/>
      <c r="N46" s="122"/>
      <c r="O46" s="122"/>
    </row>
    <row r="47" spans="3:15" ht="29.15" customHeight="1" x14ac:dyDescent="0.4">
      <c r="C47" s="424" t="s">
        <v>278</v>
      </c>
      <c r="D47" s="424"/>
      <c r="E47" s="424"/>
      <c r="F47" s="424"/>
      <c r="G47" s="424"/>
      <c r="H47" s="424"/>
      <c r="I47" s="424"/>
      <c r="J47" s="153"/>
      <c r="K47" s="139"/>
      <c r="L47" s="139"/>
      <c r="M47" s="139"/>
      <c r="N47" s="122"/>
      <c r="O47" s="122"/>
    </row>
    <row r="48" spans="3:15" x14ac:dyDescent="0.25">
      <c r="C48" s="430" t="s">
        <v>268</v>
      </c>
      <c r="D48" s="425" t="s">
        <v>258</v>
      </c>
      <c r="E48" s="430" t="s">
        <v>269</v>
      </c>
      <c r="F48" s="439" t="s">
        <v>270</v>
      </c>
      <c r="G48" s="439"/>
      <c r="H48" s="439" t="s">
        <v>271</v>
      </c>
      <c r="I48" s="439"/>
      <c r="J48" s="439" t="s">
        <v>272</v>
      </c>
      <c r="K48" s="439"/>
      <c r="L48" s="439" t="s">
        <v>273</v>
      </c>
      <c r="M48" s="439"/>
      <c r="N48" s="431" t="s">
        <v>274</v>
      </c>
      <c r="O48" s="422" t="s">
        <v>275</v>
      </c>
    </row>
    <row r="49" spans="3:15" ht="59.15" customHeight="1" x14ac:dyDescent="0.25">
      <c r="C49" s="430"/>
      <c r="D49" s="425"/>
      <c r="E49" s="430"/>
      <c r="F49" s="156" t="s">
        <v>279</v>
      </c>
      <c r="G49" s="156" t="s">
        <v>270</v>
      </c>
      <c r="H49" s="156" t="s">
        <v>280</v>
      </c>
      <c r="I49" s="156" t="s">
        <v>281</v>
      </c>
      <c r="J49" s="156" t="s">
        <v>282</v>
      </c>
      <c r="K49" s="156" t="s">
        <v>272</v>
      </c>
      <c r="L49" s="156" t="s">
        <v>283</v>
      </c>
      <c r="M49" s="156" t="s">
        <v>273</v>
      </c>
      <c r="N49" s="432"/>
      <c r="O49" s="422"/>
    </row>
    <row r="50" spans="3:15" ht="18" x14ac:dyDescent="0.25">
      <c r="C50" s="150">
        <v>1</v>
      </c>
      <c r="D50" s="479">
        <f t="shared" ref="D50:D55" si="5">+D36</f>
        <v>0</v>
      </c>
      <c r="E50" s="480" t="str">
        <f t="shared" ref="E50:E55" si="6">+E36</f>
        <v/>
      </c>
      <c r="F50" s="157"/>
      <c r="G50" s="157"/>
      <c r="H50" s="157"/>
      <c r="I50" s="157"/>
      <c r="J50" s="157"/>
      <c r="K50" s="157"/>
      <c r="L50" s="157"/>
      <c r="M50" s="157"/>
      <c r="N50" s="481">
        <f>SUM(F50:M50)</f>
        <v>0</v>
      </c>
      <c r="O50" s="482" t="str">
        <f t="shared" ref="O50:O55" si="7">IFERROR((IF((N50+E50)&gt;100%,"ERROR",(N50+D50))),"")</f>
        <v/>
      </c>
    </row>
    <row r="51" spans="3:15" ht="18" x14ac:dyDescent="0.25">
      <c r="C51" s="476">
        <f>+C50+1</f>
        <v>2</v>
      </c>
      <c r="D51" s="479">
        <f t="shared" si="5"/>
        <v>0</v>
      </c>
      <c r="E51" s="480" t="str">
        <f t="shared" si="6"/>
        <v/>
      </c>
      <c r="F51" s="157"/>
      <c r="G51" s="157"/>
      <c r="H51" s="157"/>
      <c r="I51" s="157"/>
      <c r="J51" s="157"/>
      <c r="K51" s="157"/>
      <c r="L51" s="157"/>
      <c r="M51" s="157"/>
      <c r="N51" s="481">
        <f t="shared" ref="N51:N55" si="8">SUM(G51:L51)</f>
        <v>0</v>
      </c>
      <c r="O51" s="482" t="str">
        <f t="shared" si="7"/>
        <v/>
      </c>
    </row>
    <row r="52" spans="3:15" ht="18" x14ac:dyDescent="0.25">
      <c r="C52" s="150">
        <v>2</v>
      </c>
      <c r="D52" s="479">
        <f t="shared" si="5"/>
        <v>0</v>
      </c>
      <c r="E52" s="480" t="str">
        <f t="shared" si="6"/>
        <v/>
      </c>
      <c r="F52" s="157"/>
      <c r="G52" s="157"/>
      <c r="H52" s="157"/>
      <c r="I52" s="157"/>
      <c r="J52" s="157"/>
      <c r="K52" s="157"/>
      <c r="L52" s="157"/>
      <c r="M52" s="157"/>
      <c r="N52" s="481">
        <f t="shared" si="8"/>
        <v>0</v>
      </c>
      <c r="O52" s="482" t="str">
        <f t="shared" si="7"/>
        <v/>
      </c>
    </row>
    <row r="53" spans="3:15" ht="18" x14ac:dyDescent="0.25">
      <c r="C53" s="476">
        <f t="shared" ref="C53" si="9">+C52+1</f>
        <v>3</v>
      </c>
      <c r="D53" s="479">
        <f t="shared" si="5"/>
        <v>0</v>
      </c>
      <c r="E53" s="480" t="str">
        <f t="shared" si="6"/>
        <v/>
      </c>
      <c r="F53" s="157"/>
      <c r="G53" s="157"/>
      <c r="H53" s="157"/>
      <c r="I53" s="157"/>
      <c r="J53" s="157"/>
      <c r="K53" s="157"/>
      <c r="L53" s="157"/>
      <c r="M53" s="157"/>
      <c r="N53" s="481">
        <f t="shared" si="8"/>
        <v>0</v>
      </c>
      <c r="O53" s="482" t="str">
        <f t="shared" si="7"/>
        <v/>
      </c>
    </row>
    <row r="54" spans="3:15" ht="18" x14ac:dyDescent="0.25">
      <c r="C54" s="150">
        <v>3</v>
      </c>
      <c r="D54" s="479">
        <f t="shared" si="5"/>
        <v>0</v>
      </c>
      <c r="E54" s="480" t="str">
        <f t="shared" si="6"/>
        <v/>
      </c>
      <c r="F54" s="157"/>
      <c r="G54" s="157"/>
      <c r="H54" s="157"/>
      <c r="I54" s="157"/>
      <c r="J54" s="157"/>
      <c r="K54" s="157"/>
      <c r="L54" s="157"/>
      <c r="M54" s="157"/>
      <c r="N54" s="481">
        <f t="shared" si="8"/>
        <v>0</v>
      </c>
      <c r="O54" s="482" t="str">
        <f t="shared" si="7"/>
        <v/>
      </c>
    </row>
    <row r="55" spans="3:15" ht="18" x14ac:dyDescent="0.25">
      <c r="C55" s="476">
        <f t="shared" ref="C55" si="10">+C54+1</f>
        <v>4</v>
      </c>
      <c r="D55" s="479">
        <f t="shared" si="5"/>
        <v>0</v>
      </c>
      <c r="E55" s="480" t="str">
        <f t="shared" si="6"/>
        <v/>
      </c>
      <c r="F55" s="157"/>
      <c r="G55" s="157"/>
      <c r="H55" s="157"/>
      <c r="I55" s="157"/>
      <c r="J55" s="157"/>
      <c r="K55" s="157"/>
      <c r="L55" s="157"/>
      <c r="M55" s="157"/>
      <c r="N55" s="481">
        <f t="shared" si="8"/>
        <v>0</v>
      </c>
      <c r="O55" s="482" t="str">
        <f t="shared" si="7"/>
        <v/>
      </c>
    </row>
    <row r="56" spans="3:15" ht="18" x14ac:dyDescent="0.3">
      <c r="C56" s="423" t="s">
        <v>284</v>
      </c>
      <c r="D56" s="423"/>
      <c r="E56" s="139"/>
      <c r="F56" s="139"/>
      <c r="G56" s="483" t="str">
        <f>IFERROR(AVERAGE(G50:G55),"")</f>
        <v/>
      </c>
      <c r="H56" s="158"/>
      <c r="I56" s="483" t="str">
        <f>IFERROR(AVERAGE(I50:I55),"")</f>
        <v/>
      </c>
      <c r="J56" s="158"/>
      <c r="K56" s="483" t="str">
        <f>IFERROR(AVERAGE(K50:K55),"")</f>
        <v/>
      </c>
      <c r="L56" s="158"/>
      <c r="M56" s="483" t="str">
        <f>IFERROR(AVERAGE(M50:M55),"")</f>
        <v/>
      </c>
      <c r="N56" s="484">
        <f t="shared" ref="N56:O56" si="11">IFERROR(AVERAGE(N50:N55),"")</f>
        <v>0</v>
      </c>
      <c r="O56" s="484" t="str">
        <f t="shared" si="11"/>
        <v/>
      </c>
    </row>
    <row r="57" spans="3:15" ht="18" x14ac:dyDescent="0.4">
      <c r="C57" s="139"/>
      <c r="D57" s="139"/>
      <c r="E57" s="139"/>
      <c r="F57" s="139"/>
      <c r="G57" s="139"/>
      <c r="H57" s="139"/>
      <c r="I57" s="153"/>
      <c r="J57" s="153"/>
      <c r="K57" s="139"/>
      <c r="L57" s="139"/>
      <c r="M57" s="139"/>
      <c r="N57" s="122"/>
      <c r="O57" s="122"/>
    </row>
    <row r="58" spans="3:15" ht="18" x14ac:dyDescent="0.4">
      <c r="C58" s="139" t="s">
        <v>285</v>
      </c>
      <c r="D58" s="139"/>
      <c r="E58" s="139"/>
      <c r="F58" s="139"/>
      <c r="G58" s="139"/>
      <c r="H58" s="139"/>
      <c r="I58" s="139"/>
      <c r="J58" s="139"/>
      <c r="K58" s="139"/>
      <c r="L58" s="139"/>
      <c r="M58" s="139"/>
      <c r="N58" s="122"/>
      <c r="O58" s="122"/>
    </row>
    <row r="59" spans="3:15" ht="18" x14ac:dyDescent="0.4">
      <c r="C59" s="139"/>
      <c r="D59" s="139"/>
      <c r="E59" s="139"/>
      <c r="F59" s="139"/>
      <c r="G59" s="139"/>
      <c r="H59" s="139"/>
      <c r="I59" s="139"/>
      <c r="J59" s="139"/>
      <c r="K59" s="139"/>
      <c r="L59" s="139"/>
      <c r="M59" s="139"/>
      <c r="N59" s="122"/>
      <c r="O59" s="122"/>
    </row>
    <row r="60" spans="3:15" ht="18" x14ac:dyDescent="0.4">
      <c r="C60" s="159"/>
      <c r="D60" s="159"/>
      <c r="E60" s="159"/>
      <c r="F60" s="159"/>
      <c r="G60" s="159"/>
      <c r="H60" s="159"/>
      <c r="I60" s="159"/>
      <c r="J60" s="159"/>
      <c r="K60" s="159"/>
      <c r="L60" s="159"/>
      <c r="M60" s="159"/>
      <c r="N60" s="124"/>
      <c r="O60" s="124"/>
    </row>
    <row r="61" spans="3:15" ht="18" x14ac:dyDescent="0.4">
      <c r="C61" s="424" t="s">
        <v>224</v>
      </c>
      <c r="D61" s="424"/>
      <c r="E61" s="424"/>
      <c r="F61" s="424"/>
      <c r="G61" s="424"/>
      <c r="H61" s="424"/>
      <c r="I61" s="424"/>
      <c r="J61" s="153"/>
      <c r="K61" s="139"/>
      <c r="L61" s="139"/>
      <c r="M61" s="139"/>
      <c r="N61" s="122"/>
      <c r="O61" s="122"/>
    </row>
    <row r="62" spans="3:15" s="133" customFormat="1" ht="39" customHeight="1" x14ac:dyDescent="0.4">
      <c r="C62" s="425" t="s">
        <v>258</v>
      </c>
      <c r="D62" s="425"/>
      <c r="E62" s="160" t="s">
        <v>270</v>
      </c>
      <c r="F62" s="160" t="s">
        <v>271</v>
      </c>
      <c r="G62" s="160" t="s">
        <v>272</v>
      </c>
      <c r="H62" s="160" t="s">
        <v>273</v>
      </c>
      <c r="I62" s="161"/>
      <c r="J62" s="161"/>
      <c r="K62" s="149"/>
      <c r="L62" s="149"/>
      <c r="M62" s="149"/>
      <c r="N62" s="134"/>
      <c r="O62" s="134"/>
    </row>
    <row r="63" spans="3:15" ht="18" x14ac:dyDescent="0.4">
      <c r="C63" s="486">
        <f t="shared" ref="C63:C68" si="12">+D36</f>
        <v>0</v>
      </c>
      <c r="D63" s="486"/>
      <c r="E63" s="485" t="str">
        <f>IFERROR(G50/F36,"")</f>
        <v/>
      </c>
      <c r="F63" s="485" t="str">
        <f>IFERROR(I50/G36,"")</f>
        <v/>
      </c>
      <c r="G63" s="485" t="str">
        <f t="shared" ref="G63:G68" si="13">IFERROR(K50/H36,"")</f>
        <v/>
      </c>
      <c r="H63" s="485" t="str">
        <f t="shared" ref="H63:H68" si="14">IFERROR(M50/I36,"")</f>
        <v/>
      </c>
      <c r="I63" s="153"/>
      <c r="J63" s="153"/>
      <c r="K63" s="139"/>
      <c r="L63" s="139"/>
      <c r="M63" s="139"/>
      <c r="N63" s="122"/>
      <c r="O63" s="122"/>
    </row>
    <row r="64" spans="3:15" ht="18" x14ac:dyDescent="0.4">
      <c r="C64" s="486">
        <f t="shared" si="12"/>
        <v>0</v>
      </c>
      <c r="D64" s="486"/>
      <c r="E64" s="485" t="str">
        <f t="shared" ref="E64:E68" si="15">IFERROR(G51/F37,"")</f>
        <v/>
      </c>
      <c r="F64" s="485" t="str">
        <f t="shared" ref="F64:F68" si="16">IFERROR(I51/G37,"")</f>
        <v/>
      </c>
      <c r="G64" s="485" t="str">
        <f t="shared" si="13"/>
        <v/>
      </c>
      <c r="H64" s="485" t="str">
        <f t="shared" si="14"/>
        <v/>
      </c>
      <c r="I64" s="153"/>
      <c r="J64" s="153"/>
      <c r="K64" s="139"/>
      <c r="L64" s="139"/>
      <c r="M64" s="139"/>
      <c r="N64" s="122"/>
      <c r="O64" s="122"/>
    </row>
    <row r="65" spans="3:15" ht="18" x14ac:dyDescent="0.4">
      <c r="C65" s="486">
        <f t="shared" si="12"/>
        <v>0</v>
      </c>
      <c r="D65" s="486"/>
      <c r="E65" s="485" t="str">
        <f t="shared" si="15"/>
        <v/>
      </c>
      <c r="F65" s="485" t="str">
        <f t="shared" si="16"/>
        <v/>
      </c>
      <c r="G65" s="485" t="str">
        <f t="shared" si="13"/>
        <v/>
      </c>
      <c r="H65" s="485" t="str">
        <f t="shared" si="14"/>
        <v/>
      </c>
      <c r="I65" s="153"/>
      <c r="J65" s="153"/>
      <c r="K65" s="139"/>
      <c r="L65" s="139"/>
      <c r="M65" s="139"/>
      <c r="N65" s="122"/>
      <c r="O65" s="122"/>
    </row>
    <row r="66" spans="3:15" ht="18" x14ac:dyDescent="0.4">
      <c r="C66" s="486">
        <f t="shared" si="12"/>
        <v>0</v>
      </c>
      <c r="D66" s="486"/>
      <c r="E66" s="485" t="str">
        <f t="shared" si="15"/>
        <v/>
      </c>
      <c r="F66" s="485" t="str">
        <f t="shared" si="16"/>
        <v/>
      </c>
      <c r="G66" s="485" t="str">
        <f t="shared" si="13"/>
        <v/>
      </c>
      <c r="H66" s="485" t="str">
        <f t="shared" si="14"/>
        <v/>
      </c>
      <c r="I66" s="153"/>
      <c r="J66" s="153"/>
      <c r="K66" s="139"/>
      <c r="L66" s="139"/>
      <c r="M66" s="139"/>
      <c r="N66" s="122"/>
      <c r="O66" s="122"/>
    </row>
    <row r="67" spans="3:15" ht="18" x14ac:dyDescent="0.4">
      <c r="C67" s="486">
        <f t="shared" si="12"/>
        <v>0</v>
      </c>
      <c r="D67" s="486"/>
      <c r="E67" s="485" t="str">
        <f t="shared" si="15"/>
        <v/>
      </c>
      <c r="F67" s="485" t="str">
        <f t="shared" si="16"/>
        <v/>
      </c>
      <c r="G67" s="485" t="str">
        <f t="shared" si="13"/>
        <v/>
      </c>
      <c r="H67" s="485" t="str">
        <f t="shared" si="14"/>
        <v/>
      </c>
      <c r="I67" s="153"/>
      <c r="J67" s="153"/>
      <c r="K67" s="139"/>
      <c r="L67" s="139"/>
      <c r="M67" s="139"/>
      <c r="N67" s="122"/>
      <c r="O67" s="122"/>
    </row>
    <row r="68" spans="3:15" ht="18" x14ac:dyDescent="0.4">
      <c r="C68" s="486">
        <f t="shared" si="12"/>
        <v>0</v>
      </c>
      <c r="D68" s="486"/>
      <c r="E68" s="485" t="str">
        <f t="shared" si="15"/>
        <v/>
      </c>
      <c r="F68" s="485" t="str">
        <f t="shared" si="16"/>
        <v/>
      </c>
      <c r="G68" s="485" t="str">
        <f t="shared" si="13"/>
        <v/>
      </c>
      <c r="H68" s="485" t="str">
        <f t="shared" si="14"/>
        <v/>
      </c>
      <c r="I68" s="153"/>
      <c r="J68" s="153"/>
      <c r="K68" s="139"/>
      <c r="L68" s="139"/>
      <c r="M68" s="139"/>
      <c r="N68" s="122"/>
      <c r="O68" s="122"/>
    </row>
    <row r="69" spans="3:15" ht="68.25" customHeight="1" x14ac:dyDescent="0.4">
      <c r="C69" s="434" t="s">
        <v>211</v>
      </c>
      <c r="D69" s="435"/>
      <c r="E69" s="477" t="e">
        <f>MIN(100%,(G56/F42))</f>
        <v>#VALUE!</v>
      </c>
      <c r="F69" s="477" t="e">
        <f t="shared" ref="F69:H69" si="17">MIN(100%,(H56/G42))</f>
        <v>#VALUE!</v>
      </c>
      <c r="G69" s="477" t="e">
        <f t="shared" si="17"/>
        <v>#VALUE!</v>
      </c>
      <c r="H69" s="477" t="e">
        <f t="shared" si="17"/>
        <v>#VALUE!</v>
      </c>
      <c r="I69" s="153"/>
      <c r="J69" s="153"/>
      <c r="K69" s="139"/>
      <c r="L69" s="139"/>
      <c r="M69" s="139"/>
      <c r="N69" s="122"/>
      <c r="O69" s="122"/>
    </row>
    <row r="70" spans="3:15" ht="18" x14ac:dyDescent="0.4">
      <c r="C70" s="139"/>
      <c r="D70" s="139"/>
      <c r="E70" s="139"/>
      <c r="F70" s="139"/>
      <c r="G70" s="139"/>
      <c r="H70" s="139"/>
      <c r="I70" s="153"/>
      <c r="J70" s="153"/>
      <c r="K70" s="139"/>
      <c r="L70" s="139"/>
      <c r="M70" s="139"/>
      <c r="N70" s="122"/>
      <c r="O70" s="122"/>
    </row>
    <row r="71" spans="3:15" ht="18" x14ac:dyDescent="0.4">
      <c r="C71" s="436" t="s">
        <v>286</v>
      </c>
      <c r="D71" s="436"/>
      <c r="E71" s="436"/>
      <c r="F71" s="436"/>
      <c r="G71" s="436"/>
      <c r="H71" s="436"/>
      <c r="I71" s="436"/>
      <c r="J71" s="162"/>
      <c r="K71" s="139"/>
      <c r="L71" s="139"/>
      <c r="M71" s="139"/>
      <c r="N71" s="122"/>
      <c r="O71" s="122"/>
    </row>
    <row r="72" spans="3:15" ht="18" x14ac:dyDescent="0.4">
      <c r="C72" s="139"/>
      <c r="D72" s="139"/>
      <c r="E72" s="139"/>
      <c r="F72" s="139"/>
      <c r="G72" s="139"/>
      <c r="H72" s="139"/>
      <c r="I72" s="139"/>
      <c r="J72" s="139"/>
      <c r="K72" s="139"/>
      <c r="L72" s="139"/>
      <c r="M72" s="139"/>
      <c r="N72" s="122"/>
      <c r="O72" s="122"/>
    </row>
    <row r="73" spans="3:15" ht="100.5" customHeight="1" x14ac:dyDescent="0.4">
      <c r="C73" s="155" t="s">
        <v>287</v>
      </c>
      <c r="D73" s="140" t="s">
        <v>258</v>
      </c>
      <c r="E73" s="155" t="s">
        <v>288</v>
      </c>
      <c r="F73" s="155" t="s">
        <v>289</v>
      </c>
      <c r="G73" s="155" t="s">
        <v>290</v>
      </c>
      <c r="H73" s="155" t="s">
        <v>291</v>
      </c>
      <c r="I73" s="155" t="s">
        <v>292</v>
      </c>
      <c r="J73" s="155" t="s">
        <v>293</v>
      </c>
      <c r="K73" s="155" t="s">
        <v>294</v>
      </c>
      <c r="L73" s="139"/>
      <c r="M73" s="139"/>
      <c r="N73" s="122"/>
      <c r="O73" s="122"/>
    </row>
    <row r="74" spans="3:15" ht="18" x14ac:dyDescent="0.4">
      <c r="C74" s="163"/>
      <c r="D74" s="487">
        <f>+D36</f>
        <v>0</v>
      </c>
      <c r="E74" s="164"/>
      <c r="F74" s="164"/>
      <c r="G74" s="164"/>
      <c r="H74" s="164"/>
      <c r="I74" s="164"/>
      <c r="J74" s="488" t="e">
        <f>I74/G74</f>
        <v>#DIV/0!</v>
      </c>
      <c r="K74" s="165"/>
      <c r="L74" s="166"/>
      <c r="M74" s="166"/>
      <c r="N74" s="125"/>
      <c r="O74" s="125"/>
    </row>
    <row r="75" spans="3:15" ht="18" x14ac:dyDescent="0.4">
      <c r="C75" s="163"/>
      <c r="D75" s="487">
        <f t="shared" ref="D75:D79" si="18">+D37</f>
        <v>0</v>
      </c>
      <c r="E75" s="164"/>
      <c r="F75" s="164"/>
      <c r="G75" s="164"/>
      <c r="H75" s="164"/>
      <c r="I75" s="164"/>
      <c r="J75" s="489" t="e">
        <f t="shared" ref="J75:J79" si="19">I75/G75</f>
        <v>#DIV/0!</v>
      </c>
      <c r="K75" s="165"/>
      <c r="L75" s="166"/>
      <c r="M75" s="166"/>
      <c r="N75" s="125"/>
      <c r="O75" s="125"/>
    </row>
    <row r="76" spans="3:15" ht="18" x14ac:dyDescent="0.4">
      <c r="C76" s="163"/>
      <c r="D76" s="487">
        <f t="shared" si="18"/>
        <v>0</v>
      </c>
      <c r="E76" s="164"/>
      <c r="F76" s="164"/>
      <c r="G76" s="164"/>
      <c r="H76" s="164"/>
      <c r="I76" s="164"/>
      <c r="J76" s="489" t="e">
        <f t="shared" si="19"/>
        <v>#DIV/0!</v>
      </c>
      <c r="K76" s="165"/>
      <c r="L76" s="166"/>
      <c r="M76" s="166"/>
      <c r="N76" s="125"/>
      <c r="O76" s="125"/>
    </row>
    <row r="77" spans="3:15" ht="18" x14ac:dyDescent="0.4">
      <c r="C77" s="163"/>
      <c r="D77" s="487">
        <f t="shared" si="18"/>
        <v>0</v>
      </c>
      <c r="E77" s="164"/>
      <c r="F77" s="164"/>
      <c r="G77" s="164"/>
      <c r="H77" s="164"/>
      <c r="I77" s="164"/>
      <c r="J77" s="489" t="e">
        <f t="shared" si="19"/>
        <v>#DIV/0!</v>
      </c>
      <c r="K77" s="165"/>
      <c r="L77" s="166"/>
      <c r="M77" s="166"/>
      <c r="N77" s="125"/>
      <c r="O77" s="125"/>
    </row>
    <row r="78" spans="3:15" ht="18" x14ac:dyDescent="0.4">
      <c r="C78" s="163"/>
      <c r="D78" s="487">
        <f t="shared" si="18"/>
        <v>0</v>
      </c>
      <c r="E78" s="164"/>
      <c r="F78" s="164"/>
      <c r="G78" s="164"/>
      <c r="H78" s="164"/>
      <c r="I78" s="164"/>
      <c r="J78" s="489" t="e">
        <f t="shared" si="19"/>
        <v>#DIV/0!</v>
      </c>
      <c r="K78" s="165"/>
      <c r="L78" s="166"/>
      <c r="M78" s="166"/>
      <c r="N78" s="125"/>
      <c r="O78" s="125"/>
    </row>
    <row r="79" spans="3:15" ht="18" x14ac:dyDescent="0.4">
      <c r="C79" s="163"/>
      <c r="D79" s="487">
        <f t="shared" si="18"/>
        <v>0</v>
      </c>
      <c r="E79" s="164"/>
      <c r="F79" s="164"/>
      <c r="G79" s="164"/>
      <c r="H79" s="164"/>
      <c r="I79" s="164"/>
      <c r="J79" s="489" t="e">
        <f t="shared" si="19"/>
        <v>#DIV/0!</v>
      </c>
      <c r="K79" s="165"/>
      <c r="L79" s="166"/>
      <c r="M79" s="166"/>
      <c r="N79" s="125"/>
      <c r="O79" s="125"/>
    </row>
    <row r="80" spans="3:15" ht="18" x14ac:dyDescent="0.4">
      <c r="C80" s="421" t="s">
        <v>295</v>
      </c>
      <c r="D80" s="421"/>
      <c r="E80" s="490">
        <f t="shared" ref="E80:I80" si="20">SUM(E74:E79)</f>
        <v>0</v>
      </c>
      <c r="F80" s="490">
        <f t="shared" si="20"/>
        <v>0</v>
      </c>
      <c r="G80" s="490">
        <f t="shared" si="20"/>
        <v>0</v>
      </c>
      <c r="H80" s="490">
        <f t="shared" si="20"/>
        <v>0</v>
      </c>
      <c r="I80" s="490">
        <f t="shared" si="20"/>
        <v>0</v>
      </c>
      <c r="J80" s="491" t="e">
        <f>I80/G80</f>
        <v>#DIV/0!</v>
      </c>
      <c r="K80" s="166"/>
      <c r="L80" s="139"/>
      <c r="M80" s="139"/>
      <c r="N80" s="122"/>
      <c r="O80" s="122"/>
    </row>
    <row r="81" spans="1:26" ht="18" x14ac:dyDescent="0.4">
      <c r="C81" s="433" t="s">
        <v>296</v>
      </c>
      <c r="D81" s="433"/>
      <c r="E81" s="433"/>
      <c r="F81" s="433"/>
      <c r="G81" s="433"/>
      <c r="H81" s="433"/>
      <c r="I81" s="433"/>
      <c r="J81" s="433"/>
      <c r="K81" s="139"/>
      <c r="L81" s="139"/>
      <c r="M81" s="139"/>
      <c r="N81" s="122"/>
      <c r="O81" s="122"/>
    </row>
    <row r="82" spans="1:26" ht="33" customHeight="1" x14ac:dyDescent="0.4">
      <c r="C82" s="139" t="s">
        <v>297</v>
      </c>
      <c r="D82" s="167"/>
      <c r="E82" s="167"/>
      <c r="F82" s="167"/>
      <c r="G82" s="167"/>
      <c r="H82" s="167"/>
      <c r="I82" s="167"/>
      <c r="J82" s="167"/>
      <c r="K82" s="139"/>
      <c r="L82" s="139"/>
      <c r="M82" s="139"/>
      <c r="N82" s="122"/>
      <c r="O82" s="122"/>
    </row>
    <row r="83" spans="1:26" ht="18" x14ac:dyDescent="0.4">
      <c r="C83" s="139" t="s">
        <v>298</v>
      </c>
      <c r="D83" s="139"/>
      <c r="E83" s="139"/>
      <c r="F83" s="139"/>
      <c r="G83" s="139"/>
      <c r="H83" s="139"/>
      <c r="I83" s="139"/>
      <c r="J83" s="139"/>
      <c r="K83" s="139"/>
      <c r="L83" s="139"/>
      <c r="M83" s="139"/>
      <c r="N83" s="122"/>
      <c r="O83" s="122"/>
    </row>
    <row r="84" spans="1:26" ht="18" x14ac:dyDescent="0.4">
      <c r="C84" s="139" t="s">
        <v>299</v>
      </c>
      <c r="D84" s="139"/>
      <c r="E84" s="139"/>
      <c r="F84" s="139"/>
      <c r="G84" s="139"/>
      <c r="H84" s="139"/>
      <c r="I84" s="139"/>
      <c r="J84" s="139"/>
      <c r="K84" s="139"/>
      <c r="L84" s="139"/>
      <c r="M84" s="139"/>
      <c r="N84" s="122"/>
      <c r="O84" s="122"/>
    </row>
    <row r="85" spans="1:26" ht="18" x14ac:dyDescent="0.4">
      <c r="C85" s="139" t="s">
        <v>300</v>
      </c>
      <c r="D85" s="139"/>
      <c r="E85" s="139"/>
      <c r="F85" s="139"/>
      <c r="G85" s="139"/>
      <c r="H85" s="139"/>
      <c r="I85" s="139"/>
      <c r="J85" s="139"/>
      <c r="K85" s="139"/>
      <c r="L85" s="139"/>
      <c r="M85" s="139"/>
      <c r="N85" s="122"/>
      <c r="O85" s="122"/>
    </row>
    <row r="86" spans="1:26" ht="18" x14ac:dyDescent="0.4">
      <c r="C86" s="139" t="s">
        <v>301</v>
      </c>
      <c r="D86" s="139"/>
      <c r="E86" s="139"/>
      <c r="F86" s="139"/>
      <c r="G86" s="139"/>
      <c r="H86" s="139"/>
      <c r="I86" s="139"/>
      <c r="J86" s="139"/>
      <c r="K86" s="139"/>
      <c r="L86" s="139"/>
      <c r="M86" s="139"/>
      <c r="N86" s="122"/>
      <c r="O86" s="122"/>
    </row>
    <row r="87" spans="1:26" ht="18" x14ac:dyDescent="0.4">
      <c r="C87" s="139" t="s">
        <v>302</v>
      </c>
      <c r="D87" s="139"/>
      <c r="E87" s="139"/>
      <c r="F87" s="139"/>
      <c r="G87" s="139"/>
      <c r="H87" s="139"/>
      <c r="I87" s="139"/>
      <c r="J87" s="139"/>
      <c r="K87" s="139"/>
      <c r="L87" s="139"/>
      <c r="M87" s="139"/>
      <c r="N87" s="122"/>
      <c r="O87" s="122"/>
    </row>
    <row r="88" spans="1:26" x14ac:dyDescent="0.25">
      <c r="C88" s="49"/>
    </row>
    <row r="89" spans="1:26" x14ac:dyDescent="0.25">
      <c r="C89" s="49"/>
    </row>
    <row r="90" spans="1:26" s="51" customFormat="1" ht="26.25" customHeight="1" x14ac:dyDescent="0.25">
      <c r="A90" s="45"/>
      <c r="B90" s="61"/>
      <c r="C90" s="453" t="s">
        <v>303</v>
      </c>
      <c r="D90" s="453"/>
      <c r="E90" s="453"/>
      <c r="F90" s="453"/>
      <c r="G90" s="453"/>
      <c r="H90" s="453"/>
      <c r="I90" s="453"/>
      <c r="J90" s="453"/>
      <c r="K90" s="453"/>
      <c r="L90" s="453"/>
      <c r="M90" s="453"/>
      <c r="N90" s="453"/>
      <c r="O90" s="453"/>
      <c r="P90" s="453"/>
      <c r="Q90" s="453"/>
      <c r="R90" s="453"/>
      <c r="S90" s="453"/>
      <c r="T90" s="453"/>
      <c r="U90" s="57"/>
      <c r="V90" s="57"/>
      <c r="W90" s="57"/>
      <c r="Y90" s="58"/>
      <c r="Z90" s="56"/>
    </row>
    <row r="91" spans="1:26" s="51" customFormat="1" ht="35.25" customHeight="1" x14ac:dyDescent="0.25">
      <c r="A91" s="45"/>
      <c r="B91" s="449">
        <v>1</v>
      </c>
      <c r="C91" s="450" t="s">
        <v>162</v>
      </c>
      <c r="D91" s="450"/>
      <c r="E91" s="450"/>
      <c r="F91" s="448"/>
      <c r="G91" s="448"/>
      <c r="H91" s="448"/>
      <c r="I91" s="448"/>
      <c r="J91" s="448"/>
      <c r="K91" s="448"/>
      <c r="L91" s="448"/>
      <c r="M91" s="448"/>
      <c r="N91" s="448"/>
      <c r="O91" s="448"/>
      <c r="P91" s="448"/>
      <c r="Q91" s="448"/>
      <c r="R91" s="448"/>
      <c r="S91" s="448"/>
      <c r="T91" s="448"/>
      <c r="U91" s="54"/>
      <c r="V91" s="54"/>
      <c r="W91" s="54"/>
      <c r="Y91" s="58"/>
      <c r="Z91" s="56"/>
    </row>
    <row r="92" spans="1:26" s="51" customFormat="1" ht="35.25" customHeight="1" x14ac:dyDescent="0.25">
      <c r="A92" s="45"/>
      <c r="B92" s="449"/>
      <c r="C92" s="450" t="s">
        <v>1</v>
      </c>
      <c r="D92" s="450"/>
      <c r="E92" s="450"/>
      <c r="F92" s="448"/>
      <c r="G92" s="448"/>
      <c r="H92" s="448"/>
      <c r="I92" s="448"/>
      <c r="J92" s="448"/>
      <c r="K92" s="448"/>
      <c r="L92" s="448"/>
      <c r="M92" s="448"/>
      <c r="N92" s="448"/>
      <c r="O92" s="448"/>
      <c r="P92" s="448"/>
      <c r="Q92" s="448"/>
      <c r="R92" s="448"/>
      <c r="S92" s="448"/>
      <c r="T92" s="448"/>
      <c r="U92" s="54"/>
      <c r="V92" s="54"/>
      <c r="W92" s="54"/>
      <c r="Y92" s="58"/>
      <c r="Z92" s="56"/>
    </row>
    <row r="93" spans="1:26" s="51" customFormat="1" ht="35.25" customHeight="1" x14ac:dyDescent="0.25">
      <c r="A93" s="45"/>
      <c r="B93" s="449"/>
      <c r="C93" s="450" t="s">
        <v>304</v>
      </c>
      <c r="D93" s="450"/>
      <c r="E93" s="450"/>
      <c r="F93" s="448"/>
      <c r="G93" s="448"/>
      <c r="H93" s="448"/>
      <c r="I93" s="448"/>
      <c r="J93" s="448"/>
      <c r="K93" s="448"/>
      <c r="L93" s="448"/>
      <c r="M93" s="448"/>
      <c r="N93" s="448"/>
      <c r="O93" s="448"/>
      <c r="P93" s="448"/>
      <c r="Q93" s="448"/>
      <c r="R93" s="448"/>
      <c r="S93" s="448"/>
      <c r="T93" s="448"/>
      <c r="U93" s="54"/>
      <c r="V93" s="54"/>
      <c r="W93" s="54"/>
      <c r="Y93" s="58"/>
      <c r="Z93" s="56"/>
    </row>
    <row r="94" spans="1:26" s="51" customFormat="1" ht="35.25" customHeight="1" x14ac:dyDescent="0.25">
      <c r="A94" s="45"/>
      <c r="B94" s="449"/>
      <c r="C94" s="450" t="s">
        <v>160</v>
      </c>
      <c r="D94" s="450"/>
      <c r="E94" s="450"/>
      <c r="F94" s="448"/>
      <c r="G94" s="448"/>
      <c r="H94" s="448"/>
      <c r="I94" s="448"/>
      <c r="J94" s="448"/>
      <c r="K94" s="448"/>
      <c r="L94" s="448"/>
      <c r="M94" s="448"/>
      <c r="N94" s="448"/>
      <c r="O94" s="448"/>
      <c r="P94" s="448"/>
      <c r="Q94" s="448"/>
      <c r="R94" s="448"/>
      <c r="S94" s="448"/>
      <c r="T94" s="448"/>
      <c r="U94" s="54"/>
      <c r="V94" s="54"/>
      <c r="W94" s="54"/>
      <c r="Y94" s="58"/>
      <c r="Z94" s="56"/>
    </row>
    <row r="95" spans="1:26" s="51" customFormat="1" ht="35.25" customHeight="1" x14ac:dyDescent="0.25">
      <c r="A95" s="45"/>
      <c r="B95" s="449"/>
      <c r="C95" s="450" t="s">
        <v>305</v>
      </c>
      <c r="D95" s="450"/>
      <c r="E95" s="450"/>
      <c r="F95" s="448"/>
      <c r="G95" s="448"/>
      <c r="H95" s="448"/>
      <c r="I95" s="448"/>
      <c r="J95" s="448"/>
      <c r="K95" s="448"/>
      <c r="L95" s="448"/>
      <c r="M95" s="448"/>
      <c r="N95" s="448"/>
      <c r="O95" s="448"/>
      <c r="P95" s="448"/>
      <c r="Q95" s="448"/>
      <c r="R95" s="448"/>
      <c r="S95" s="448"/>
      <c r="T95" s="448"/>
      <c r="U95" s="54"/>
      <c r="V95" s="54"/>
      <c r="W95" s="54"/>
      <c r="Y95" s="58"/>
      <c r="Z95" s="56"/>
    </row>
    <row r="96" spans="1:26" s="51" customFormat="1" ht="35.25" customHeight="1" x14ac:dyDescent="0.25">
      <c r="A96" s="45"/>
      <c r="B96" s="449"/>
      <c r="C96" s="450" t="s">
        <v>163</v>
      </c>
      <c r="D96" s="450"/>
      <c r="E96" s="450"/>
      <c r="F96" s="448"/>
      <c r="G96" s="448"/>
      <c r="H96" s="448"/>
      <c r="I96" s="448"/>
      <c r="J96" s="448"/>
      <c r="K96" s="448"/>
      <c r="L96" s="448"/>
      <c r="M96" s="448"/>
      <c r="N96" s="448"/>
      <c r="O96" s="448"/>
      <c r="P96" s="448"/>
      <c r="Q96" s="448"/>
      <c r="R96" s="448"/>
      <c r="S96" s="448"/>
      <c r="T96" s="448"/>
      <c r="U96" s="54"/>
      <c r="V96" s="54"/>
      <c r="W96" s="54"/>
      <c r="Y96" s="58"/>
      <c r="Z96" s="56"/>
    </row>
    <row r="97" spans="1:26" s="51" customFormat="1" ht="35.25" customHeight="1" x14ac:dyDescent="0.25">
      <c r="A97" s="45"/>
      <c r="B97" s="449"/>
      <c r="C97" s="450" t="s">
        <v>306</v>
      </c>
      <c r="D97" s="450"/>
      <c r="E97" s="450"/>
      <c r="F97" s="448"/>
      <c r="G97" s="448"/>
      <c r="H97" s="448"/>
      <c r="I97" s="448"/>
      <c r="J97" s="448"/>
      <c r="K97" s="448"/>
      <c r="L97" s="448"/>
      <c r="M97" s="448"/>
      <c r="N97" s="448"/>
      <c r="O97" s="448"/>
      <c r="P97" s="448"/>
      <c r="Q97" s="448"/>
      <c r="R97" s="448"/>
      <c r="S97" s="448"/>
      <c r="T97" s="448"/>
      <c r="U97" s="54"/>
      <c r="V97" s="54"/>
      <c r="W97" s="54"/>
      <c r="X97" s="54"/>
      <c r="Y97" s="58"/>
      <c r="Z97" s="56"/>
    </row>
    <row r="98" spans="1:26" s="51" customFormat="1" x14ac:dyDescent="0.25">
      <c r="A98" s="45"/>
      <c r="B98" s="54"/>
      <c r="C98" s="55"/>
      <c r="D98" s="56"/>
      <c r="E98" s="56"/>
      <c r="F98" s="56"/>
      <c r="G98" s="56"/>
      <c r="H98" s="56"/>
      <c r="I98" s="56"/>
      <c r="J98" s="56"/>
      <c r="K98" s="56"/>
      <c r="L98" s="56"/>
      <c r="M98" s="56"/>
      <c r="N98" s="56"/>
      <c r="O98" s="56"/>
      <c r="P98" s="56"/>
      <c r="Q98" s="56"/>
      <c r="R98" s="56"/>
      <c r="S98" s="56"/>
      <c r="T98" s="56"/>
      <c r="U98" s="56"/>
      <c r="V98" s="56"/>
      <c r="W98" s="56"/>
      <c r="X98" s="56"/>
      <c r="Y98" s="56"/>
      <c r="Z98" s="56"/>
    </row>
    <row r="99" spans="1:26" x14ac:dyDescent="0.25">
      <c r="A99" s="45"/>
    </row>
    <row r="100" spans="1:26" x14ac:dyDescent="0.25">
      <c r="A100" s="45"/>
    </row>
    <row r="101" spans="1:26" x14ac:dyDescent="0.25">
      <c r="A101" s="45"/>
    </row>
  </sheetData>
  <sheetProtection algorithmName="SHA-512" hashValue="Kyh4QwboXzuR8N2a3TLaG5qyTkPej8YpVq4juInVq3FoNwpynqRPIbLJsPCwaEDy2JJ96hz8sqrbtvDIQ0W+mw==" saltValue="EM/yXbkdu8VuflO9a0ZRPA==" spinCount="100000" sheet="1" insertRows="0"/>
  <mergeCells count="95">
    <mergeCell ref="AK14:AT15"/>
    <mergeCell ref="AJ13:AT13"/>
    <mergeCell ref="AJ16:AT16"/>
    <mergeCell ref="AJ17:AT17"/>
    <mergeCell ref="B1:E1"/>
    <mergeCell ref="F1:AT1"/>
    <mergeCell ref="AB14:AI15"/>
    <mergeCell ref="AA16:AI16"/>
    <mergeCell ref="AA17:AI17"/>
    <mergeCell ref="H12:P12"/>
    <mergeCell ref="H13:P13"/>
    <mergeCell ref="Q13:Z13"/>
    <mergeCell ref="Q12:Z12"/>
    <mergeCell ref="B3:U3"/>
    <mergeCell ref="AA12:AI12"/>
    <mergeCell ref="AA13:AI13"/>
    <mergeCell ref="C14:G14"/>
    <mergeCell ref="C15:G15"/>
    <mergeCell ref="C17:G17"/>
    <mergeCell ref="C16:G16"/>
    <mergeCell ref="C90:T90"/>
    <mergeCell ref="C21:J21"/>
    <mergeCell ref="R14:Z15"/>
    <mergeCell ref="H16:P16"/>
    <mergeCell ref="H17:P17"/>
    <mergeCell ref="Q16:Z16"/>
    <mergeCell ref="Q17:Z17"/>
    <mergeCell ref="C22:D22"/>
    <mergeCell ref="L22:M22"/>
    <mergeCell ref="C23:D23"/>
    <mergeCell ref="L23:M23"/>
    <mergeCell ref="C24:D24"/>
    <mergeCell ref="F96:T96"/>
    <mergeCell ref="B91:B97"/>
    <mergeCell ref="C91:E91"/>
    <mergeCell ref="F91:T91"/>
    <mergeCell ref="C92:E92"/>
    <mergeCell ref="F92:T92"/>
    <mergeCell ref="C93:E93"/>
    <mergeCell ref="F93:T93"/>
    <mergeCell ref="C97:E97"/>
    <mergeCell ref="F97:T97"/>
    <mergeCell ref="C94:E94"/>
    <mergeCell ref="F94:T94"/>
    <mergeCell ref="C95:E95"/>
    <mergeCell ref="F95:T95"/>
    <mergeCell ref="C96:E96"/>
    <mergeCell ref="B2:AT2"/>
    <mergeCell ref="B4:AT4"/>
    <mergeCell ref="D12:E12"/>
    <mergeCell ref="F6:G6"/>
    <mergeCell ref="F7:G7"/>
    <mergeCell ref="V3:AT3"/>
    <mergeCell ref="AJ12:AT12"/>
    <mergeCell ref="L24:M24"/>
    <mergeCell ref="C25:D25"/>
    <mergeCell ref="L25:M25"/>
    <mergeCell ref="C26:D26"/>
    <mergeCell ref="L26:M26"/>
    <mergeCell ref="C27:D27"/>
    <mergeCell ref="L27:M27"/>
    <mergeCell ref="C28:D28"/>
    <mergeCell ref="L28:M28"/>
    <mergeCell ref="C29:D29"/>
    <mergeCell ref="L29:M29"/>
    <mergeCell ref="C30:M30"/>
    <mergeCell ref="C31:M31"/>
    <mergeCell ref="C32:L32"/>
    <mergeCell ref="F48:G48"/>
    <mergeCell ref="H48:I48"/>
    <mergeCell ref="J48:K48"/>
    <mergeCell ref="L48:M48"/>
    <mergeCell ref="N48:N49"/>
    <mergeCell ref="C81:J81"/>
    <mergeCell ref="C66:D66"/>
    <mergeCell ref="C67:D67"/>
    <mergeCell ref="C68:D68"/>
    <mergeCell ref="C69:D69"/>
    <mergeCell ref="C71:I71"/>
    <mergeCell ref="I14:P15"/>
    <mergeCell ref="C44:K44"/>
    <mergeCell ref="C64:D64"/>
    <mergeCell ref="C65:D65"/>
    <mergeCell ref="C80:D80"/>
    <mergeCell ref="O48:O49"/>
    <mergeCell ref="C56:D56"/>
    <mergeCell ref="C61:I61"/>
    <mergeCell ref="C62:D62"/>
    <mergeCell ref="C63:D63"/>
    <mergeCell ref="C34:I34"/>
    <mergeCell ref="C42:E42"/>
    <mergeCell ref="C47:I47"/>
    <mergeCell ref="C48:C49"/>
    <mergeCell ref="D48:D49"/>
    <mergeCell ref="E48:E49"/>
  </mergeCells>
  <conditionalFormatting sqref="H15">
    <cfRule type="expression" dxfId="7" priority="29">
      <formula>$H$14="NO APLICA"</formula>
    </cfRule>
  </conditionalFormatting>
  <conditionalFormatting sqref="H16:I16">
    <cfRule type="expression" dxfId="6" priority="34">
      <formula>$H$15="SI SE REPORTA"</formula>
    </cfRule>
  </conditionalFormatting>
  <conditionalFormatting sqref="Q15">
    <cfRule type="expression" dxfId="5" priority="28">
      <formula>$Q$14="NO APLICA"</formula>
    </cfRule>
  </conditionalFormatting>
  <conditionalFormatting sqref="Q16">
    <cfRule type="expression" dxfId="4" priority="35" stopIfTrue="1">
      <formula>$Q$15="SI SE REPORTA"</formula>
    </cfRule>
  </conditionalFormatting>
  <conditionalFormatting sqref="AA15">
    <cfRule type="expression" dxfId="3" priority="27">
      <formula>$AA$14="NO APLICA"</formula>
    </cfRule>
  </conditionalFormatting>
  <conditionalFormatting sqref="AA16">
    <cfRule type="expression" dxfId="2" priority="32" stopIfTrue="1">
      <formula>$AA$15="SI SE REPORTA"</formula>
    </cfRule>
  </conditionalFormatting>
  <conditionalFormatting sqref="AJ15">
    <cfRule type="expression" dxfId="1" priority="26">
      <formula>$AJ$14="NO APLICA"</formula>
    </cfRule>
  </conditionalFormatting>
  <conditionalFormatting sqref="AJ16">
    <cfRule type="expression" dxfId="0" priority="31" stopIfTrue="1">
      <formula>$AJ$15="SI SE REPORTA"</formula>
    </cfRule>
  </conditionalFormatting>
  <dataValidations count="7">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C74:C79" xr:uid="{3FB7F339-0710-FC4C-9026-58AC67B8DB7B}">
      <formula1>"Año 1, Año 2, Año 3, Año 4"</formula1>
    </dataValidation>
    <dataValidation operator="greaterThanOrEqual" allowBlank="1" showErrorMessage="1" errorTitle="ERROR" error="Escriba un número igual o mayor que 0" promptTitle="ERROR" prompt="Escriba un número igual o mayor que 0" sqref="F42:K42 K56 I56 G56 F36:I41 M56:O56 F50:M55 E63:H69" xr:uid="{76492D0E-7721-1B48-97E9-327DE8F66F5C}"/>
    <dataValidation type="whole" operator="greaterThanOrEqual" allowBlank="1" showErrorMessage="1" errorTitle="ERROR" error="Escriba un número igual o mayor que 0" promptTitle="ERROR" prompt="Escriba un número igual o mayor que 0" sqref="E62:G62 C57:F57 C70:F70 C63:C68" xr:uid="{3CD25D5D-4C1D-184C-A5CB-4F5C8222FE0B}">
      <formula1>0</formula1>
    </dataValidation>
  </dataValidations>
  <hyperlinks>
    <hyperlink ref="C9" location="HM_PMA_Ejec!A1" display="VOLVER A LA HOJA METODOLÓGICA" xr:uid="{862A3576-A0BD-4991-859A-205B4F75233E}"/>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HM_PMA_Ejec</vt:lpstr>
      <vt:lpstr>PMA_Ejec_REPORTE</vt:lpstr>
      <vt:lpstr>acumula</vt:lpstr>
      <vt:lpstr>HM_PMA_Ejec!Área_de_impresión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HM_PMA_Ejec!Títulos_a_imprimir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2026-08-10T22:06:50Z</dcterms:modified>
  <cp:category/>
  <cp:contentStatus/>
</cp:coreProperties>
</file>